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 gradaran\"/>
    </mc:Choice>
  </mc:AlternateContent>
  <bookViews>
    <workbookView xWindow="-120" yWindow="-120" windowWidth="24240" windowHeight="1314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5" i="19" l="1"/>
  <c r="E17" i="12"/>
  <c r="G62" i="10" l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4" i="18" l="1"/>
  <c r="D59" i="18" s="1"/>
  <c r="F59" i="18" s="1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J17" i="11"/>
  <c r="D17" i="11"/>
  <c r="D16" i="11"/>
  <c r="C17" i="11"/>
  <c r="C16" i="11"/>
  <c r="J18" i="12" l="1"/>
  <c r="J17" i="12"/>
  <c r="F18" i="12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D26" i="10"/>
  <c r="D33" i="7"/>
  <c r="M19" i="12"/>
  <c r="M20" i="12" s="1"/>
  <c r="E56" i="10"/>
  <c r="E59" i="10"/>
  <c r="D34" i="19" l="1"/>
  <c r="E34" i="19" s="1"/>
  <c r="D32" i="19"/>
  <c r="E71" i="10"/>
  <c r="D69" i="19" l="1"/>
  <c r="E69" i="19" s="1"/>
  <c r="E32" i="19"/>
  <c r="C32" i="7"/>
  <c r="D25" i="9"/>
  <c r="D27" i="9"/>
  <c r="D32" i="7" l="1"/>
  <c r="D25" i="10"/>
  <c r="C34" i="7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<sst xmlns="http://schemas.openxmlformats.org/spreadsheetml/2006/main" count="650" uniqueCount="267">
  <si>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</si>
  <si>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</si>
  <si>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</si>
  <si>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</si>
  <si>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</si>
  <si>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</si>
  <si>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</si>
  <si>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</si>
  <si>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</si>
  <si>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</si>
  <si>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</si>
  <si>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</si>
  <si>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</si>
  <si>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</si>
  <si>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</si>
  <si>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</si>
  <si>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</si>
  <si>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</si>
  <si>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</si>
  <si>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</si>
  <si>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</si>
  <si>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</si>
  <si>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</si>
  <si>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</si>
  <si>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</si>
  <si>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</si>
  <si>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</si>
  <si>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</si>
  <si>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</si>
  <si>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</si>
  <si>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</si>
  <si>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</si>
  <si>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</si>
  <si>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</si>
  <si>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</si>
  <si>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</si>
  <si>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</si>
  <si>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</si>
  <si>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</si>
  <si>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</si>
  <si>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</si>
  <si>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</si>
  <si>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</si>
  <si>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</si>
  <si>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</si>
  <si>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</si>
  <si>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</si>
  <si>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</si>
  <si>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</si>
  <si>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</si>
  <si>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</si>
  <si>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</si>
  <si>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</si>
  <si>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</si>
  <si>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</si>
  <si>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</si>
  <si>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</si>
  <si>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</si>
  <si>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</si>
  <si>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</si>
  <si>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</si>
  <si>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</si>
  <si>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</si>
  <si>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</si>
  <si>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</si>
  <si>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</si>
  <si>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</si>
  <si>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</si>
  <si>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</si>
  <si>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</si>
  <si>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</si>
  <si>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</si>
  <si>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</si>
  <si>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</si>
  <si>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</si>
  <si>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</si>
  <si>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</si>
  <si>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</si>
  <si>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</si>
  <si>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</si>
  <si>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</si>
  <si>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</si>
  <si>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</si>
  <si>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</si>
  <si>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</si>
  <si>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</si>
  <si>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</si>
  <si>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</si>
  <si>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</si>
  <si>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</si>
  <si>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</si>
  <si>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</si>
  <si>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</si>
  <si>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</si>
  <si>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</si>
  <si>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</si>
  <si>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</si>
  <si>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</si>
  <si>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</si>
  <si>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</si>
  <si>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</si>
  <si>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</si>
  <si>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</si>
  <si>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</si>
  <si>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</si>
  <si>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</si>
  <si>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</si>
  <si>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</si>
  <si>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</si>
  <si>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</si>
  <si>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</si>
  <si>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</si>
  <si>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</si>
  <si>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</si>
  <si>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</si>
  <si>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</si>
  <si>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</si>
  <si>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</si>
  <si>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</si>
  <si>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</si>
  <si>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</si>
  <si>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</si>
  <si>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</si>
  <si>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</si>
  <si>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</si>
  <si>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</si>
  <si>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</si>
  <si>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</si>
  <si>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</si>
  <si>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</si>
  <si>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</si>
  <si>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</si>
  <si>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</si>
  <si>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</si>
  <si>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</si>
  <si>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</si>
  <si>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</si>
  <si>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</si>
  <si>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</si>
  <si>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</si>
  <si>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</si>
  <si>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</si>
  <si>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</si>
  <si>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</si>
  <si>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</si>
  <si>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</si>
  <si>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</si>
  <si>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</si>
  <si>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</si>
  <si>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</si>
  <si>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</si>
  <si>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</si>
  <si>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</si>
  <si>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</si>
  <si>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</si>
  <si>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</si>
  <si>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</si>
  <si>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</si>
  <si>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</si>
  <si>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</si>
  <si>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</si>
  <si>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</si>
  <si>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</si>
  <si>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</si>
  <si>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</si>
  <si>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</si>
  <si>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</si>
  <si>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</si>
  <si>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</si>
  <si>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</si>
  <si>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</si>
  <si>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</si>
  <si>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</si>
  <si>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</si>
  <si>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</si>
  <si>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</si>
  <si>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</si>
  <si>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</si>
  <si>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</si>
  <si>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</si>
  <si>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</si>
  <si>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</si>
  <si>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</si>
  <si>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</si>
  <si>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</si>
  <si>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</si>
  <si>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</si>
  <si>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</si>
  <si>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</si>
  <si>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</si>
  <si>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</si>
  <si>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</si>
  <si>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</si>
  <si>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</si>
  <si>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</si>
  <si>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</si>
  <si>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</si>
  <si>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</si>
  <si>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</si>
  <si>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</si>
  <si>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</si>
  <si>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</si>
  <si>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</si>
  <si>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</si>
  <si>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</si>
  <si>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</si>
  <si>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</si>
  <si>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</si>
  <si>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</si>
  <si>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</si>
  <si>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</si>
  <si>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</si>
  <si>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</si>
  <si>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</si>
  <si>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</si>
  <si>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</si>
  <si>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</si>
  <si>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</si>
  <si>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</si>
  <si>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</si>
  <si>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</si>
  <si>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</si>
  <si>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</si>
  <si>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</si>
  <si>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</si>
  <si>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</si>
  <si>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</si>
  <si>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</si>
  <si>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</si>
  <si>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</si>
  <si>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</si>
  <si>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</si>
  <si>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</si>
  <si>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</si>
  <si>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</si>
  <si>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</si>
  <si>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</si>
  <si>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</si>
  <si>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</si>
  <si>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</si>
  <si>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</si>
  <si>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</si>
  <si>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</si>
  <si>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</si>
  <si>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</si>
  <si>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</si>
  <si>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</si>
  <si>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</si>
  <si>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</si>
  <si>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</si>
  <si>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</si>
  <si>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</si>
  <si>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</si>
  <si>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</si>
  <si>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</si>
  <si>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</si>
  <si>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</si>
  <si>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</si>
  <si>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</si>
  <si>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</si>
  <si>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Արևիկ Չոբանյան </t>
  </si>
  <si>
    <t>Սիլվա Թումասյան</t>
  </si>
  <si>
    <t>կրակմարիչների  լիցքավորման գծով</t>
  </si>
  <si>
    <t>Կրակմարիչների լիցքավորման գծով</t>
  </si>
  <si>
    <t xml:space="preserve">«Երևանի Շ. Կուրղինյանի անվան թիվ 17 գրադարան» ՀՈԱԿ-ի </t>
  </si>
  <si>
    <t>Հավելված 29</t>
  </si>
  <si>
    <t>Հավելված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</si>
</sst>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8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32" fillId="24" borderId="13" xfId="20" applyFont="1" applyFill="1" applyBorder="1" applyAlignment="1" applyProtection="1">
      <alignment horizontal="center" vertical="center"/>
      <protection hidden="1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tabSelected="1" view="pageBreakPreview" zoomScaleSheetLayoutView="100" workbookViewId="0">
      <selection activeCell="B70" sqref="B70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265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2" t="s">
        <v>43</v>
      </c>
      <c r="B7" s="542"/>
      <c r="C7" s="542"/>
      <c r="D7" s="542"/>
      <c r="E7" s="50"/>
    </row>
    <row r="8" spans="1:14" ht="27.75" customHeight="1">
      <c r="A8" s="543" t="s">
        <v>264</v>
      </c>
      <c r="B8" s="543"/>
      <c r="C8" s="543"/>
      <c r="D8" s="543"/>
    </row>
    <row r="9" spans="1:14" ht="18.75" customHeight="1">
      <c r="A9" s="544" t="s">
        <v>236</v>
      </c>
      <c r="B9" s="544"/>
      <c r="C9" s="544"/>
      <c r="D9" s="544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3"/>
      <c r="E11" s="55"/>
    </row>
    <row r="12" spans="1:14" ht="18" customHeight="1">
      <c r="A12" s="198">
        <v>1</v>
      </c>
      <c r="B12" s="199" t="s">
        <v>119</v>
      </c>
      <c r="C12" s="61"/>
      <c r="D12" s="414">
        <f>+'Dramakan hosqer'!C15</f>
        <v>15295.6</v>
      </c>
      <c r="E12" s="443" t="s">
        <v>217</v>
      </c>
    </row>
    <row r="13" spans="1:14" ht="33.75" hidden="1" customHeight="1">
      <c r="A13" s="198">
        <v>2</v>
      </c>
      <c r="B13" s="416" t="s">
        <v>196</v>
      </c>
      <c r="C13" s="61"/>
      <c r="D13" s="415">
        <f>+'Dramakan hosqer'!C16</f>
        <v>0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4">
        <f>+'Dramakan hosqer'!C17</f>
        <v>0</v>
      </c>
      <c r="E14" s="443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4">
        <f>+'Dramakan hosqer'!C18</f>
        <v>0</v>
      </c>
      <c r="E15" s="443" t="s">
        <v>211</v>
      </c>
    </row>
    <row r="16" spans="1:14" ht="18" hidden="1" customHeight="1">
      <c r="A16" s="198">
        <v>5</v>
      </c>
      <c r="B16" s="199" t="s">
        <v>65</v>
      </c>
      <c r="C16" s="61"/>
      <c r="D16" s="414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4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2</v>
      </c>
      <c r="B20" s="199" t="s">
        <v>124</v>
      </c>
      <c r="C20" s="61"/>
      <c r="D20" s="312">
        <f>SUM(D21:D22)</f>
        <v>65.3</v>
      </c>
      <c r="E20" s="55"/>
    </row>
    <row r="21" spans="1:24" s="3" customFormat="1" ht="17.25" customHeight="1">
      <c r="A21" s="204">
        <v>2.1</v>
      </c>
      <c r="B21" s="40" t="s">
        <v>75</v>
      </c>
      <c r="C21" s="63"/>
      <c r="D21" s="327">
        <f>+D66</f>
        <v>65.3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3"/>
      <c r="I22" s="2"/>
      <c r="J22" s="2"/>
      <c r="K22" s="2"/>
      <c r="L22" s="2"/>
      <c r="M22" s="2"/>
      <c r="N22" s="2"/>
    </row>
    <row r="23" spans="1:24" ht="17.25" customHeight="1">
      <c r="A23" s="198">
        <v>3</v>
      </c>
      <c r="B23" s="201" t="s">
        <v>10</v>
      </c>
      <c r="C23" s="61"/>
      <c r="D23" s="310">
        <v>0.3</v>
      </c>
      <c r="E23" s="55"/>
    </row>
    <row r="24" spans="1:24" s="2" customFormat="1" ht="17.25" hidden="1" customHeight="1">
      <c r="A24" s="202">
        <v>11</v>
      </c>
      <c r="B24" s="80"/>
      <c r="C24" s="514"/>
      <c r="D24" s="310"/>
      <c r="E24" s="27"/>
    </row>
    <row r="25" spans="1:24" s="2" customFormat="1" ht="19.5" hidden="1" customHeight="1">
      <c r="A25" s="198">
        <v>12</v>
      </c>
      <c r="B25" s="203"/>
      <c r="C25" s="514"/>
      <c r="D25" s="310"/>
      <c r="E25" s="536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15361.199999999999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hosqer'!C85</f>
        <v>14526.6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120</v>
      </c>
      <c r="C30" s="63"/>
      <c r="D30" s="327">
        <f>+Ashkhatavardz!C8+Ashkhatavardz!J7</f>
        <v>0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5">
        <v>1.1000000000000001</v>
      </c>
      <c r="B31" s="206" t="s">
        <v>13</v>
      </c>
      <c r="C31" s="63"/>
      <c r="D31" s="327">
        <f>+Ashkhatavardz!C9+Ashkhatavardz!L7</f>
        <v>321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187.5</v>
      </c>
      <c r="E32" s="471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98.4</v>
      </c>
      <c r="E33" s="471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17</v>
      </c>
      <c r="E34" s="471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9.6</v>
      </c>
      <c r="E35" s="55"/>
    </row>
    <row r="36" spans="1:24" ht="18" customHeight="1">
      <c r="A36" s="198">
        <v>6</v>
      </c>
      <c r="B36" s="199" t="s">
        <v>18</v>
      </c>
      <c r="C36" s="61"/>
      <c r="D36" s="310">
        <v>7</v>
      </c>
      <c r="E36" s="55"/>
    </row>
    <row r="37" spans="1:24" ht="18" customHeight="1">
      <c r="A37" s="198">
        <v>7</v>
      </c>
      <c r="B37" s="199" t="s">
        <v>19</v>
      </c>
      <c r="C37" s="64"/>
      <c r="D37" s="376">
        <f>SUM(D38:D40)</f>
        <v>131.6</v>
      </c>
      <c r="E37" s="55"/>
    </row>
    <row r="38" spans="1:24" s="3" customFormat="1" ht="18" customHeight="1">
      <c r="A38" s="204">
        <v>7.1</v>
      </c>
      <c r="B38" s="40" t="s">
        <v>20</v>
      </c>
      <c r="C38" s="63"/>
      <c r="D38" s="311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7.2</v>
      </c>
      <c r="B39" s="40" t="s">
        <v>21</v>
      </c>
      <c r="C39" s="63"/>
      <c r="D39" s="311">
        <v>2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7.3</v>
      </c>
      <c r="B40" s="40" t="s">
        <v>22</v>
      </c>
      <c r="C40" s="63"/>
      <c r="D40" s="311">
        <v>72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10"/>
      <c r="E41" s="55"/>
      <c r="K41" s="412"/>
      <c r="L41" s="55"/>
      <c r="M41" s="55"/>
      <c r="N41" s="55"/>
      <c r="O41" s="71"/>
      <c r="P41" s="71"/>
      <c r="Q41" s="71"/>
    </row>
    <row r="42" spans="1:24" ht="18" customHeight="1">
      <c r="A42" s="198">
        <v>8</v>
      </c>
      <c r="B42" s="199" t="s">
        <v>31</v>
      </c>
      <c r="C42" s="61"/>
      <c r="D42" s="310">
        <v>60.9</v>
      </c>
      <c r="E42" s="55"/>
      <c r="K42" s="411"/>
      <c r="L42" s="412"/>
      <c r="M42" s="440"/>
      <c r="N42" s="412"/>
      <c r="O42" s="441"/>
      <c r="P42" s="71"/>
      <c r="Q42" s="71"/>
    </row>
    <row r="43" spans="1:24" ht="18" customHeight="1">
      <c r="A43" s="198">
        <v>9</v>
      </c>
      <c r="B43" s="199" t="s">
        <v>24</v>
      </c>
      <c r="C43" s="61"/>
      <c r="D43" s="310">
        <v>49.1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10</v>
      </c>
      <c r="B44" s="235" t="s">
        <v>77</v>
      </c>
      <c r="C44" s="61"/>
      <c r="D44" s="310">
        <v>10</v>
      </c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hidden="1" customHeight="1">
      <c r="A48" s="198">
        <v>15</v>
      </c>
      <c r="B48" s="199" t="s">
        <v>25</v>
      </c>
      <c r="C48" s="61"/>
      <c r="D48" s="310"/>
      <c r="E48" s="55"/>
      <c r="F48" s="62"/>
    </row>
    <row r="49" spans="1:5" ht="18" customHeight="1">
      <c r="A49" s="198">
        <v>11</v>
      </c>
      <c r="B49" s="199" t="s">
        <v>26</v>
      </c>
      <c r="C49" s="61"/>
      <c r="D49" s="310">
        <v>25.1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10"/>
      <c r="E52" s="55"/>
    </row>
    <row r="53" spans="1:5" ht="18.75" customHeight="1">
      <c r="A53" s="198">
        <v>12</v>
      </c>
      <c r="B53" s="199" t="s">
        <v>78</v>
      </c>
      <c r="C53" s="61"/>
      <c r="D53" s="310">
        <v>12</v>
      </c>
      <c r="E53" s="55"/>
    </row>
    <row r="54" spans="1:5" ht="18.75" customHeight="1">
      <c r="A54" s="198">
        <v>13</v>
      </c>
      <c r="B54" s="199" t="s">
        <v>79</v>
      </c>
      <c r="C54" s="61"/>
      <c r="D54" s="310">
        <v>95</v>
      </c>
      <c r="E54" s="55"/>
    </row>
    <row r="55" spans="1:5" ht="18.75" customHeight="1">
      <c r="A55" s="198">
        <v>14</v>
      </c>
      <c r="B55" s="199" t="s">
        <v>48</v>
      </c>
      <c r="C55" s="61"/>
      <c r="D55" s="310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customHeight="1">
      <c r="A58" s="198">
        <v>15</v>
      </c>
      <c r="B58" s="199" t="s">
        <v>66</v>
      </c>
      <c r="C58" s="61"/>
      <c r="D58" s="310">
        <v>24</v>
      </c>
      <c r="E58" s="55"/>
    </row>
    <row r="59" spans="1:5" ht="18.75" hidden="1" customHeight="1">
      <c r="A59" s="198">
        <v>26</v>
      </c>
      <c r="B59" s="201" t="s">
        <v>203</v>
      </c>
      <c r="C59" s="61"/>
      <c r="D59" s="310"/>
      <c r="E59" s="55"/>
    </row>
    <row r="60" spans="1:5" ht="18.75" hidden="1" customHeight="1">
      <c r="A60" s="198">
        <v>27</v>
      </c>
      <c r="B60" s="201" t="s">
        <v>204</v>
      </c>
      <c r="C60" s="61"/>
      <c r="D60" s="310"/>
      <c r="E60" s="55"/>
    </row>
    <row r="61" spans="1:5" ht="18.75" customHeight="1">
      <c r="A61" s="198">
        <v>16</v>
      </c>
      <c r="B61" s="199" t="s">
        <v>80</v>
      </c>
      <c r="C61" s="61"/>
      <c r="D61" s="310">
        <v>10</v>
      </c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customHeight="1">
      <c r="A63" s="198">
        <v>17</v>
      </c>
      <c r="B63" s="203" t="s">
        <v>263</v>
      </c>
      <c r="C63" s="62"/>
      <c r="D63" s="310">
        <v>12.5</v>
      </c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6" t="s">
        <v>207</v>
      </c>
    </row>
    <row r="65" spans="1:15" ht="18.75" customHeight="1">
      <c r="A65" s="198">
        <v>18</v>
      </c>
      <c r="B65" s="80" t="s">
        <v>27</v>
      </c>
      <c r="C65" s="61"/>
      <c r="D65" s="310">
        <f>65.3+16.6</f>
        <v>81.900000000000006</v>
      </c>
      <c r="E65" s="55"/>
    </row>
    <row r="66" spans="1:15" s="3" customFormat="1" ht="18.75" customHeight="1">
      <c r="A66" s="205">
        <v>18.100000000000001</v>
      </c>
      <c r="B66" s="73" t="s">
        <v>81</v>
      </c>
      <c r="C66" s="63"/>
      <c r="D66" s="310">
        <v>65.3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hidden="1" customHeight="1">
      <c r="A68" s="198">
        <v>34</v>
      </c>
      <c r="B68" s="199" t="s">
        <v>70</v>
      </c>
      <c r="C68" s="61"/>
      <c r="D68" s="310"/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4">
        <f>SUM(D29,D32:D37,D41:D65,D67:D68)</f>
        <v>15361.2</v>
      </c>
      <c r="E69" s="371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7" t="s">
        <v>260</v>
      </c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7" t="s">
        <v>261</v>
      </c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77.400000000000006" customHeight="1">
      <c r="B76" s="537" t="s">
        <v>237</v>
      </c>
      <c r="D76" s="442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H94" sqref="H94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2" t="s">
        <v>266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7" t="s">
        <v>43</v>
      </c>
      <c r="B7" s="547"/>
      <c r="C7" s="547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3" t="str">
        <f>+'Ekamut-caxs'!A8:D8</f>
        <v xml:space="preserve">«Երևանի Շ. Կուրղինյանի անվան թիվ 17 գրադարան» ՀՈԱԿ-ի </v>
      </c>
      <c r="B8" s="543"/>
      <c r="C8" s="543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44" t="s">
        <v>238</v>
      </c>
      <c r="B9" s="544"/>
      <c r="C9" s="544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540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508.1</v>
      </c>
      <c r="D13" s="545"/>
      <c r="E13" s="546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15301.9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15295.6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6" t="s">
        <v>196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customHeight="1">
      <c r="A23" s="79">
        <v>2</v>
      </c>
      <c r="B23" s="337" t="s">
        <v>35</v>
      </c>
      <c r="C23" s="338">
        <v>6</v>
      </c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3</v>
      </c>
      <c r="B24" s="337" t="s">
        <v>10</v>
      </c>
      <c r="C24" s="339">
        <f>+'Ekamut-caxs'!D23</f>
        <v>0.3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C28+C71+C84</f>
        <v>15706.2</v>
      </c>
      <c r="D27" s="378">
        <f>+C13-C69</f>
        <v>444.1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SUM(C29,C32:C37,C41:C65,C69:C70)</f>
        <v>15343.300000000001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14526.6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2">
        <f>+'Ekamut-caxs'!D30</f>
        <v>0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customHeight="1">
      <c r="A31" s="28">
        <v>1.1000000000000001</v>
      </c>
      <c r="B31" s="33" t="s">
        <v>13</v>
      </c>
      <c r="C31" s="352">
        <f>+'Ekamut-caxs'!D31</f>
        <v>321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187.5</v>
      </c>
      <c r="D32" s="472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98.4</v>
      </c>
      <c r="D33" s="472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16</v>
      </c>
      <c r="C34" s="339">
        <f>+'Ekamut-caxs'!D34</f>
        <v>17</v>
      </c>
      <c r="D34" s="472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17</v>
      </c>
      <c r="C35" s="339">
        <f>+'Ekamut-caxs'!D35</f>
        <v>9.6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customHeight="1">
      <c r="A36" s="79">
        <v>6</v>
      </c>
      <c r="B36" s="340" t="s">
        <v>18</v>
      </c>
      <c r="C36" s="339">
        <f>+'Ekamut-caxs'!D36</f>
        <v>7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7</v>
      </c>
      <c r="B37" s="340" t="s">
        <v>19</v>
      </c>
      <c r="C37" s="339">
        <f>SUM(C38:C40)</f>
        <v>131.6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7.1</v>
      </c>
      <c r="B38" s="33" t="s">
        <v>20</v>
      </c>
      <c r="C38" s="339">
        <f>+'Ekamut-caxs'!D38</f>
        <v>57.6</v>
      </c>
    </row>
    <row r="39" spans="1:11" ht="18" customHeight="1">
      <c r="A39" s="28">
        <v>7.2</v>
      </c>
      <c r="B39" s="33" t="s">
        <v>21</v>
      </c>
      <c r="C39" s="339">
        <f>+'Ekamut-caxs'!D39</f>
        <v>2</v>
      </c>
    </row>
    <row r="40" spans="1:11" ht="18" customHeight="1">
      <c r="A40" s="28">
        <v>7.3</v>
      </c>
      <c r="B40" s="33" t="s">
        <v>22</v>
      </c>
      <c r="C40" s="339">
        <f>+'Ekamut-caxs'!D40</f>
        <v>72</v>
      </c>
    </row>
    <row r="41" spans="1:11" s="120" customFormat="1" ht="18" hidden="1" customHeight="1">
      <c r="A41" s="79">
        <v>8</v>
      </c>
      <c r="B41" s="340" t="s">
        <v>23</v>
      </c>
      <c r="C41" s="339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8</v>
      </c>
      <c r="B42" s="340" t="s">
        <v>31</v>
      </c>
      <c r="C42" s="338">
        <f>+'Ekamut-caxs'!D42</f>
        <v>60.9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9</v>
      </c>
      <c r="B43" s="340" t="s">
        <v>24</v>
      </c>
      <c r="C43" s="338">
        <f>+'Ekamut-caxs'!D43</f>
        <v>49.1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10</v>
      </c>
      <c r="B44" s="345" t="s">
        <v>77</v>
      </c>
      <c r="C44" s="338">
        <f>+'Ekamut-caxs'!D44</f>
        <v>10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11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12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13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14</v>
      </c>
      <c r="B48" s="340" t="s">
        <v>25</v>
      </c>
      <c r="C48" s="339">
        <f>+'Ekamut-caxs'!D48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11</v>
      </c>
      <c r="B49" s="340" t="s">
        <v>26</v>
      </c>
      <c r="C49" s="339">
        <f>+'Ekamut-caxs'!D49</f>
        <v>25.1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40" t="s">
        <v>47</v>
      </c>
      <c r="C52" s="339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12</v>
      </c>
      <c r="B53" s="340" t="s">
        <v>78</v>
      </c>
      <c r="C53" s="339">
        <f>+'Ekamut-caxs'!D53</f>
        <v>12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13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14</v>
      </c>
      <c r="B55" s="340" t="s">
        <v>48</v>
      </c>
      <c r="C55" s="33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customHeight="1">
      <c r="A58" s="79">
        <v>15</v>
      </c>
      <c r="B58" s="340" t="s">
        <v>66</v>
      </c>
      <c r="C58" s="339">
        <f>+'Ekamut-caxs'!D58</f>
        <v>24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3" t="s">
        <v>203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8" t="s">
        <v>204</v>
      </c>
      <c r="C60" s="339">
        <f>+'Ekamut-caxs'!D60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customHeight="1">
      <c r="A61" s="79">
        <v>16</v>
      </c>
      <c r="B61" s="340" t="s">
        <v>80</v>
      </c>
      <c r="C61" s="339">
        <f>+'Ekamut-caxs'!D61</f>
        <v>10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17</v>
      </c>
      <c r="B63" s="203" t="s">
        <v>263</v>
      </c>
      <c r="C63" s="338">
        <f>+'Ekamut-caxs'!D63</f>
        <v>12.5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+'Ekamut-caxs'!D64</f>
        <v>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1" t="s">
        <v>37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customHeight="1">
      <c r="A69" s="91">
        <v>18</v>
      </c>
      <c r="B69" s="346" t="s">
        <v>39</v>
      </c>
      <c r="C69" s="339">
        <f>+'Deb. ev kreditor'!D59-'Deb. ev kreditor'!D54</f>
        <v>64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7" t="s">
        <v>88</v>
      </c>
      <c r="C70" s="338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customHeight="1">
      <c r="A71" s="45" t="s">
        <v>59</v>
      </c>
      <c r="B71" s="105" t="s">
        <v>62</v>
      </c>
      <c r="C71" s="348">
        <f>C72+C80</f>
        <v>362.9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6.25" customHeight="1">
      <c r="A72" s="91">
        <v>1</v>
      </c>
      <c r="B72" s="349" t="s">
        <v>92</v>
      </c>
      <c r="C72" s="339">
        <f>SUM(C73:C79)</f>
        <v>362.9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50" t="s">
        <v>89</v>
      </c>
      <c r="C73" s="338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customHeight="1">
      <c r="A74" s="91">
        <v>1.1000000000000001</v>
      </c>
      <c r="B74" s="350" t="s">
        <v>90</v>
      </c>
      <c r="C74" s="338">
        <v>288.5</v>
      </c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50" t="s">
        <v>91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205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customHeight="1">
      <c r="A78" s="91">
        <v>1.2</v>
      </c>
      <c r="B78" s="351" t="s">
        <v>68</v>
      </c>
      <c r="C78" s="338">
        <v>74.400000000000006</v>
      </c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8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93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64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52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4" t="s">
        <v>231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1</v>
      </c>
      <c r="B86" s="344" t="s">
        <v>13</v>
      </c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8">
        <f>C13+C14-C27</f>
        <v>103.79999999999927</v>
      </c>
      <c r="D87" s="545"/>
      <c r="E87" s="546"/>
      <c r="F87" s="368"/>
      <c r="G87" s="368"/>
      <c r="H87" s="310"/>
      <c r="I87" s="121"/>
      <c r="J87" s="121"/>
      <c r="K87" s="121"/>
    </row>
    <row r="88" spans="1:11" s="102" customFormat="1" ht="45" customHeight="1">
      <c r="A88" s="108"/>
      <c r="B88" s="109"/>
      <c r="D88" s="383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9" t="str">
        <f>+'Ekamut-caxs'!C71</f>
        <v xml:space="preserve">Արևիկ Չոբանյան 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80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1" t="str">
        <f>+'Ekamut-caxs'!C73</f>
        <v>Սիլվա Թումասյան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80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4"/>
      <c r="E93" s="112"/>
      <c r="F93" s="112"/>
      <c r="G93" s="112"/>
      <c r="H93" s="112"/>
      <c r="I93" s="2"/>
      <c r="J93" s="2"/>
      <c r="K93" s="2"/>
    </row>
    <row r="94" spans="1:11" s="320" customFormat="1" ht="73.8" customHeight="1">
      <c r="B94" s="537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13" zoomScaleSheetLayoutView="100" workbookViewId="0">
      <selection activeCell="D32" activeCellId="1" sqref="B47 D32:E32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7.109375" style="21" customWidth="1"/>
    <col min="6" max="6" width="47.44140625" style="527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48" t="s">
        <v>57</v>
      </c>
      <c r="B1" s="548"/>
      <c r="C1" s="548"/>
      <c r="D1" s="548"/>
      <c r="E1" s="548"/>
      <c r="F1" s="548"/>
    </row>
    <row r="2" spans="1:18" s="23" customFormat="1" ht="25.5" customHeight="1">
      <c r="A2" s="543" t="str">
        <f>+'Ekamut-caxs'!A8:D8</f>
        <v xml:space="preserve">«Երևանի Շ. Կուրղինյանի անվան թիվ 17 գրադարան» ՀՈԱԿ-ի </v>
      </c>
      <c r="B2" s="543"/>
      <c r="C2" s="543"/>
      <c r="D2" s="543"/>
      <c r="E2" s="543"/>
      <c r="F2" s="54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1" t="s">
        <v>240</v>
      </c>
      <c r="B3" s="551"/>
      <c r="C3" s="551"/>
      <c r="D3" s="551"/>
      <c r="E3" s="551"/>
      <c r="F3" s="551"/>
      <c r="G3" s="24"/>
      <c r="H3" s="24"/>
      <c r="I3" s="24"/>
    </row>
    <row r="4" spans="1:18" ht="20.25" customHeight="1">
      <c r="F4" s="528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10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15361.199999999999</v>
      </c>
      <c r="D6" s="372">
        <f>SUM(D7:D15,D18:D20)</f>
        <v>15361.199999999999</v>
      </c>
      <c r="E6" s="372">
        <f t="shared" ref="E6:E62" si="0">D6-C6</f>
        <v>0</v>
      </c>
      <c r="F6" s="52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15295.6</v>
      </c>
      <c r="D7" s="354">
        <f>+'Ekamut-caxs'!D12</f>
        <v>15295.6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6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31.5" customHeight="1">
      <c r="A15" s="79">
        <v>9</v>
      </c>
      <c r="B15" s="356" t="s">
        <v>124</v>
      </c>
      <c r="C15" s="357">
        <f>SUM(C16:C17)</f>
        <v>65.3</v>
      </c>
      <c r="D15" s="357">
        <f>SUM(D16:D17)</f>
        <v>65.3</v>
      </c>
      <c r="E15" s="354">
        <f t="shared" si="0"/>
        <v>0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9.1</v>
      </c>
      <c r="B16" s="33" t="s">
        <v>75</v>
      </c>
      <c r="C16" s="313">
        <v>65.3</v>
      </c>
      <c r="D16" s="314">
        <f>+'Ekamut-caxs'!D21</f>
        <v>65.3</v>
      </c>
      <c r="E16" s="314">
        <f t="shared" si="0"/>
        <v>0</v>
      </c>
      <c r="F16" s="313"/>
      <c r="G16" s="27"/>
    </row>
    <row r="17" spans="1:18" ht="18.75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10</v>
      </c>
      <c r="B18" s="358" t="s">
        <v>10</v>
      </c>
      <c r="C18" s="355">
        <v>0.3</v>
      </c>
      <c r="D18" s="354">
        <f>+'Ekamut-caxs'!D23</f>
        <v>0.3</v>
      </c>
      <c r="E18" s="354">
        <f t="shared" si="0"/>
        <v>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SUM(C22,C25:C30,C34:C58,C60:C61)</f>
        <v>15361.199999999999</v>
      </c>
      <c r="D21" s="373">
        <f>SUM(D22,D25:D30,D34:D58,D60:D61)</f>
        <v>15361.2</v>
      </c>
      <c r="E21" s="372">
        <f t="shared" si="0"/>
        <v>0</v>
      </c>
      <c r="F21" s="529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14540.4</v>
      </c>
      <c r="D22" s="357">
        <f>+'Ekamut-caxs'!D29</f>
        <v>14526.6</v>
      </c>
      <c r="E22" s="354">
        <f t="shared" si="0"/>
        <v>-13.799999999999272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/>
      <c r="D23" s="359">
        <f>+'Ekamut-caxs'!D30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3"/>
      <c r="D24" s="359">
        <f>+'Ekamut-caxs'!D31</f>
        <v>321</v>
      </c>
      <c r="E24" s="314">
        <f>D24-C24</f>
        <v>321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191.5</v>
      </c>
      <c r="D25" s="357">
        <f>+'Ekamut-caxs'!D32</f>
        <v>187.5</v>
      </c>
      <c r="E25" s="354">
        <f t="shared" si="0"/>
        <v>-4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115.8</v>
      </c>
      <c r="D26" s="357">
        <f>+'Ekamut-caxs'!D33</f>
        <v>98.4</v>
      </c>
      <c r="E26" s="354">
        <f t="shared" si="0"/>
        <v>-17.399999999999991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>
        <v>20.399999999999999</v>
      </c>
      <c r="D27" s="357">
        <f>+'Ekamut-caxs'!D34</f>
        <v>17</v>
      </c>
      <c r="E27" s="354">
        <f t="shared" si="0"/>
        <v>-3.3999999999999986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9.6</v>
      </c>
      <c r="D28" s="357">
        <f>+'Ekamut-caxs'!D35</f>
        <v>9.6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40" t="s">
        <v>18</v>
      </c>
      <c r="C29" s="355">
        <v>7</v>
      </c>
      <c r="D29" s="357">
        <f>+'Ekamut-caxs'!D36</f>
        <v>7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40" t="s">
        <v>19</v>
      </c>
      <c r="C30" s="357">
        <f>SUM(C31:C33)</f>
        <v>131.6</v>
      </c>
      <c r="D30" s="357">
        <f>SUM(D31:D33)</f>
        <v>131.6</v>
      </c>
      <c r="E30" s="354">
        <f t="shared" si="0"/>
        <v>0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3">
        <v>57.6</v>
      </c>
      <c r="D31" s="359">
        <f>+'Ekamut-caxs'!D38</f>
        <v>57.6</v>
      </c>
      <c r="E31" s="314">
        <f t="shared" si="0"/>
        <v>0</v>
      </c>
      <c r="F31" s="313"/>
      <c r="G31" s="27"/>
    </row>
    <row r="32" spans="1:18" ht="21" customHeight="1">
      <c r="A32" s="28">
        <v>7.2</v>
      </c>
      <c r="B32" s="33" t="s">
        <v>21</v>
      </c>
      <c r="C32" s="313">
        <v>2</v>
      </c>
      <c r="D32" s="359">
        <f>+'Ekamut-caxs'!D39</f>
        <v>2</v>
      </c>
      <c r="E32" s="314">
        <f t="shared" si="0"/>
        <v>0</v>
      </c>
      <c r="F32" s="313"/>
      <c r="G32" s="27"/>
    </row>
    <row r="33" spans="1:18" ht="21" customHeight="1">
      <c r="A33" s="28">
        <v>7.3</v>
      </c>
      <c r="B33" s="33" t="s">
        <v>22</v>
      </c>
      <c r="C33" s="313">
        <v>72</v>
      </c>
      <c r="D33" s="359">
        <f>+'Ekamut-caxs'!D40</f>
        <v>72</v>
      </c>
      <c r="E33" s="314">
        <f t="shared" si="0"/>
        <v>0</v>
      </c>
      <c r="F33" s="313"/>
      <c r="G33" s="27"/>
    </row>
    <row r="34" spans="1:18" s="76" customFormat="1" ht="21" customHeight="1">
      <c r="A34" s="79">
        <v>8</v>
      </c>
      <c r="B34" s="340" t="s">
        <v>23</v>
      </c>
      <c r="C34" s="355"/>
      <c r="D34" s="357">
        <f>+'Ekamut-caxs'!D41</f>
        <v>0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40" t="s">
        <v>31</v>
      </c>
      <c r="C35" s="355">
        <v>50</v>
      </c>
      <c r="D35" s="357">
        <f>+'Ekamut-caxs'!D42</f>
        <v>60.9</v>
      </c>
      <c r="E35" s="354">
        <f t="shared" si="0"/>
        <v>10.899999999999999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40" t="s">
        <v>24</v>
      </c>
      <c r="C36" s="355">
        <v>60</v>
      </c>
      <c r="D36" s="357">
        <f>+'Ekamut-caxs'!D43</f>
        <v>49.1</v>
      </c>
      <c r="E36" s="354">
        <f t="shared" si="0"/>
        <v>-10.899999999999999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11</v>
      </c>
      <c r="B37" s="345" t="s">
        <v>77</v>
      </c>
      <c r="C37" s="355"/>
      <c r="D37" s="357">
        <f>+'Ekamut-caxs'!D44</f>
        <v>10</v>
      </c>
      <c r="E37" s="354">
        <f t="shared" si="0"/>
        <v>10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40" t="s">
        <v>25</v>
      </c>
      <c r="C41" s="353"/>
      <c r="D41" s="357">
        <f>+'Ekamut-caxs'!D48</f>
        <v>0</v>
      </c>
      <c r="E41" s="354">
        <f t="shared" si="0"/>
        <v>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40" t="s">
        <v>26</v>
      </c>
      <c r="C42" s="353">
        <v>25.1</v>
      </c>
      <c r="D42" s="357">
        <f>+'Ekamut-caxs'!D49</f>
        <v>25.1</v>
      </c>
      <c r="E42" s="354">
        <f>D42-C42</f>
        <v>0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19</v>
      </c>
      <c r="B45" s="340" t="s">
        <v>47</v>
      </c>
      <c r="C45" s="355"/>
      <c r="D45" s="357">
        <f>+'Ekamut-caxs'!D52</f>
        <v>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20</v>
      </c>
      <c r="B46" s="356" t="s">
        <v>78</v>
      </c>
      <c r="C46" s="355">
        <v>10</v>
      </c>
      <c r="D46" s="357">
        <f>+'Ekamut-caxs'!D53</f>
        <v>12</v>
      </c>
      <c r="E46" s="354">
        <f t="shared" si="0"/>
        <v>2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21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22</v>
      </c>
      <c r="B48" s="340" t="s">
        <v>48</v>
      </c>
      <c r="C48" s="353">
        <v>3</v>
      </c>
      <c r="D48" s="357">
        <f>+'Ekamut-caxs'!D55</f>
        <v>3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25</v>
      </c>
      <c r="B51" s="340" t="s">
        <v>66</v>
      </c>
      <c r="C51" s="353">
        <v>24</v>
      </c>
      <c r="D51" s="357">
        <f>+'Ekamut-caxs'!D58</f>
        <v>24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>
      <c r="A52" s="79">
        <v>26</v>
      </c>
      <c r="B52" s="358" t="s">
        <v>203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27</v>
      </c>
      <c r="B53" s="358" t="s">
        <v>204</v>
      </c>
      <c r="C53" s="353"/>
      <c r="D53" s="357">
        <f>+'Ekamut-caxs'!D60</f>
        <v>0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28</v>
      </c>
      <c r="B54" s="340" t="s">
        <v>80</v>
      </c>
      <c r="C54" s="353"/>
      <c r="D54" s="357">
        <f>+'Ekamut-caxs'!D61</f>
        <v>10</v>
      </c>
      <c r="E54" s="354">
        <f t="shared" si="2"/>
        <v>10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30</v>
      </c>
      <c r="B56" s="343" t="s">
        <v>262</v>
      </c>
      <c r="C56" s="353">
        <v>12.5</v>
      </c>
      <c r="D56" s="355">
        <f>+'Ekamut-caxs'!D63</f>
        <v>12.5</v>
      </c>
      <c r="E56" s="353">
        <f t="shared" ref="E56:E57" si="4">D56-C56</f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32</v>
      </c>
      <c r="B58" s="511" t="s">
        <v>27</v>
      </c>
      <c r="C58" s="353">
        <v>65.3</v>
      </c>
      <c r="D58" s="357">
        <f>+'Ekamut-caxs'!D65</f>
        <v>81.900000000000006</v>
      </c>
      <c r="E58" s="354">
        <f t="shared" si="2"/>
        <v>16.600000000000009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32.1</v>
      </c>
      <c r="B59" s="31" t="s">
        <v>81</v>
      </c>
      <c r="C59" s="315">
        <v>65.3</v>
      </c>
      <c r="D59" s="359">
        <f>+'Ekamut-caxs'!D66</f>
        <v>65.3</v>
      </c>
      <c r="E59" s="314">
        <f t="shared" si="2"/>
        <v>0</v>
      </c>
      <c r="F59" s="313"/>
      <c r="G59" s="197"/>
    </row>
    <row r="60" spans="1:18" s="76" customFormat="1" ht="21" customHeight="1">
      <c r="A60" s="79">
        <v>33</v>
      </c>
      <c r="B60" s="356" t="s">
        <v>82</v>
      </c>
      <c r="C60" s="353"/>
      <c r="D60" s="357">
        <f>+'Ekamut-caxs'!D67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34</v>
      </c>
      <c r="B61" s="340" t="s">
        <v>70</v>
      </c>
      <c r="C61" s="353"/>
      <c r="D61" s="357">
        <f>+'Ekamut-caxs'!D68</f>
        <v>0</v>
      </c>
      <c r="E61" s="354">
        <f t="shared" si="2"/>
        <v>0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2">
        <f>C6-C21</f>
        <v>0</v>
      </c>
      <c r="D62" s="372">
        <f>D6-D21</f>
        <v>0</v>
      </c>
      <c r="E62" s="372">
        <f t="shared" si="0"/>
        <v>0</v>
      </c>
      <c r="F62" s="529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30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50" t="str">
        <f>+'Ekamut-caxs'!C71</f>
        <v xml:space="preserve">Արևիկ Չոբանյան </v>
      </c>
      <c r="E64" s="550"/>
      <c r="F64" s="525"/>
      <c r="G64" s="27"/>
    </row>
    <row r="65" spans="1:7" ht="9.75" customHeight="1">
      <c r="B65" s="43"/>
      <c r="C65" s="40"/>
      <c r="D65" s="549" t="s">
        <v>5</v>
      </c>
      <c r="E65" s="549"/>
      <c r="F65" s="531"/>
      <c r="G65" s="27"/>
    </row>
    <row r="66" spans="1:7" ht="24.75" customHeight="1">
      <c r="B66" s="41" t="s">
        <v>6</v>
      </c>
      <c r="C66" s="42"/>
      <c r="D66" s="550" t="str">
        <f>+'Ekamut-caxs'!C73</f>
        <v>Սիլվա Թումասյան</v>
      </c>
      <c r="E66" s="550"/>
      <c r="F66" s="525"/>
      <c r="G66" s="27"/>
    </row>
    <row r="67" spans="1:7" ht="11.25" customHeight="1">
      <c r="B67" s="40"/>
      <c r="C67" s="40"/>
      <c r="D67" s="549" t="s">
        <v>5</v>
      </c>
      <c r="E67" s="549"/>
      <c r="F67" s="531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4"/>
      <c r="G68" s="27"/>
    </row>
    <row r="69" spans="1:7" s="20" customFormat="1">
      <c r="A69" s="140"/>
      <c r="B69" s="27"/>
      <c r="C69" s="27"/>
      <c r="D69" s="27"/>
      <c r="E69" s="27"/>
      <c r="F69" s="532"/>
      <c r="G69" s="27"/>
    </row>
    <row r="70" spans="1:7" s="20" customFormat="1">
      <c r="A70" s="140"/>
      <c r="B70" s="27"/>
      <c r="C70" s="27"/>
      <c r="D70" s="27"/>
      <c r="E70" s="27"/>
      <c r="F70" s="532"/>
      <c r="G70" s="27"/>
    </row>
    <row r="71" spans="1:7" s="20" customFormat="1">
      <c r="A71" s="140"/>
      <c r="B71" s="27"/>
      <c r="C71" s="27"/>
      <c r="D71" s="27"/>
      <c r="E71" s="27"/>
      <c r="F71" s="532"/>
      <c r="G71" s="27"/>
    </row>
    <row r="72" spans="1:7" s="20" customFormat="1">
      <c r="A72" s="140"/>
      <c r="B72" s="27"/>
      <c r="C72" s="27"/>
      <c r="D72" s="27"/>
      <c r="E72" s="27"/>
      <c r="F72" s="532"/>
      <c r="G72" s="27"/>
    </row>
    <row r="73" spans="1:7" s="20" customFormat="1">
      <c r="A73" s="140"/>
      <c r="B73" s="27"/>
      <c r="C73" s="27"/>
      <c r="D73" s="27"/>
      <c r="E73" s="27"/>
      <c r="F73" s="532"/>
    </row>
    <row r="74" spans="1:7" s="20" customFormat="1">
      <c r="A74" s="140"/>
      <c r="B74" s="27"/>
      <c r="C74" s="27"/>
      <c r="D74" s="27"/>
      <c r="E74" s="27"/>
      <c r="F74" s="532"/>
    </row>
    <row r="75" spans="1:7" s="20" customFormat="1">
      <c r="A75" s="140"/>
      <c r="B75" s="27"/>
      <c r="C75" s="27"/>
      <c r="D75" s="27"/>
      <c r="E75" s="27"/>
      <c r="F75" s="532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51" zoomScaleSheetLayoutView="100" workbookViewId="0">
      <selection activeCell="D32" activeCellId="1" sqref="B47 D32:E32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7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48" t="s">
        <v>84</v>
      </c>
      <c r="B1" s="548"/>
      <c r="C1" s="548"/>
      <c r="D1" s="548"/>
      <c r="E1" s="548"/>
      <c r="F1" s="548"/>
    </row>
    <row r="2" spans="1:20" s="23" customFormat="1" ht="20.399999999999999">
      <c r="A2" s="543" t="str">
        <f>+'Ekamut-caxs'!A8:D8</f>
        <v xml:space="preserve">«Երևանի Շ. Կուրղինյանի անվան թիվ 17 գրադարան» ՀՈԱԿ-ի </v>
      </c>
      <c r="B2" s="543"/>
      <c r="C2" s="543"/>
      <c r="D2" s="543"/>
      <c r="E2" s="543"/>
      <c r="F2" s="543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1" t="s">
        <v>241</v>
      </c>
      <c r="B3" s="551"/>
      <c r="C3" s="551"/>
      <c r="D3" s="551"/>
      <c r="E3" s="551"/>
      <c r="F3" s="551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20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10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508.1</v>
      </c>
      <c r="D6" s="316">
        <f>+C6</f>
        <v>508.1</v>
      </c>
      <c r="E6" s="348">
        <f t="shared" ref="E6:E65" si="0">D6-C6</f>
        <v>0</v>
      </c>
      <c r="F6" s="521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15301.9</v>
      </c>
      <c r="D7" s="348">
        <f>SUM(D8:D19)</f>
        <v>15301.9</v>
      </c>
      <c r="E7" s="348">
        <f>D7-C7</f>
        <v>0</v>
      </c>
      <c r="F7" s="521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15295.6</v>
      </c>
      <c r="D8" s="339">
        <f>+'Dramakan hosqer'!C15</f>
        <v>15295.6</v>
      </c>
      <c r="E8" s="339">
        <f>D8-C8</f>
        <v>0</v>
      </c>
      <c r="F8" s="522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6" t="s">
        <v>196</v>
      </c>
      <c r="C9" s="338"/>
      <c r="D9" s="339">
        <f>+'Dramakan hosqer'!C16</f>
        <v>0</v>
      </c>
      <c r="E9" s="339">
        <f>D9-C9</f>
        <v>0</v>
      </c>
      <c r="F9" s="522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522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2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2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22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2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22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customHeight="1">
      <c r="A16" s="79">
        <v>9</v>
      </c>
      <c r="B16" s="337" t="s">
        <v>35</v>
      </c>
      <c r="C16" s="338">
        <v>6</v>
      </c>
      <c r="D16" s="339">
        <f>+'Dramakan hosqer'!C23</f>
        <v>6</v>
      </c>
      <c r="E16" s="339">
        <f t="shared" si="0"/>
        <v>0</v>
      </c>
      <c r="F16" s="522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10</v>
      </c>
      <c r="B17" s="337" t="s">
        <v>10</v>
      </c>
      <c r="C17" s="338">
        <v>0.3</v>
      </c>
      <c r="D17" s="339">
        <f>+'Dramakan hosqer'!C24</f>
        <v>0.3</v>
      </c>
      <c r="E17" s="339">
        <f>D17-C17</f>
        <v>0</v>
      </c>
      <c r="F17" s="522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22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22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+C21+C64+C77</f>
        <v>15810</v>
      </c>
      <c r="D20" s="348">
        <f>+D21+D64+D77</f>
        <v>15706.2</v>
      </c>
      <c r="E20" s="348">
        <f t="shared" si="0"/>
        <v>-103.79999999999927</v>
      </c>
      <c r="F20" s="521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15360</v>
      </c>
      <c r="D21" s="348">
        <f>SUM(D22,D25:D30,D34:D58,D62:D63)</f>
        <v>15343.300000000001</v>
      </c>
      <c r="E21" s="348">
        <f t="shared" si="0"/>
        <v>-16.699999999998909</v>
      </c>
      <c r="F21" s="521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14540.4</v>
      </c>
      <c r="D22" s="339">
        <f>+'Dramakan hosqer'!C29</f>
        <v>14526.6</v>
      </c>
      <c r="E22" s="339">
        <f t="shared" si="0"/>
        <v>-13.799999999999272</v>
      </c>
      <c r="F22" s="522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hidden="1" customHeight="1">
      <c r="A23" s="28">
        <v>1.1000000000000001</v>
      </c>
      <c r="B23" s="33" t="s">
        <v>120</v>
      </c>
      <c r="C23" s="317"/>
      <c r="D23" s="352">
        <f>+'Dramakan hosqer'!C30</f>
        <v>0</v>
      </c>
      <c r="E23" s="352">
        <f t="shared" si="0"/>
        <v>0</v>
      </c>
      <c r="F23" s="523"/>
    </row>
    <row r="24" spans="1:20" ht="18" customHeight="1">
      <c r="A24" s="28">
        <v>1.2</v>
      </c>
      <c r="B24" s="33" t="s">
        <v>13</v>
      </c>
      <c r="C24" s="317"/>
      <c r="D24" s="352">
        <f>+'Dramakan hosqer'!C31</f>
        <v>321</v>
      </c>
      <c r="E24" s="352">
        <f t="shared" si="0"/>
        <v>321</v>
      </c>
      <c r="F24" s="523"/>
    </row>
    <row r="25" spans="1:20" s="76" customFormat="1" ht="18" customHeight="1">
      <c r="A25" s="79">
        <v>2</v>
      </c>
      <c r="B25" s="340" t="s">
        <v>15</v>
      </c>
      <c r="C25" s="338">
        <v>191.5</v>
      </c>
      <c r="D25" s="339">
        <f>+'Dramakan hosqer'!C32</f>
        <v>187.5</v>
      </c>
      <c r="E25" s="339">
        <f t="shared" si="0"/>
        <v>-4</v>
      </c>
      <c r="F25" s="522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14</v>
      </c>
      <c r="C26" s="338">
        <v>115.8</v>
      </c>
      <c r="D26" s="339">
        <f>+'Dramakan hosqer'!C33</f>
        <v>98.4</v>
      </c>
      <c r="E26" s="339">
        <f t="shared" si="0"/>
        <v>-17.399999999999991</v>
      </c>
      <c r="F26" s="522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16</v>
      </c>
      <c r="C27" s="338">
        <v>20.399999999999999</v>
      </c>
      <c r="D27" s="339">
        <f>+'Dramakan hosqer'!C34</f>
        <v>17</v>
      </c>
      <c r="E27" s="339">
        <f t="shared" si="0"/>
        <v>-3.3999999999999986</v>
      </c>
      <c r="F27" s="522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38">
        <v>9.6</v>
      </c>
      <c r="D28" s="339">
        <f>+'Dramakan hosqer'!C35</f>
        <v>9.6</v>
      </c>
      <c r="E28" s="339">
        <f t="shared" si="0"/>
        <v>0</v>
      </c>
      <c r="F28" s="522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40" t="s">
        <v>18</v>
      </c>
      <c r="C29" s="338">
        <v>7</v>
      </c>
      <c r="D29" s="339">
        <f>+'Dramakan hosqer'!C36</f>
        <v>7</v>
      </c>
      <c r="E29" s="339">
        <f t="shared" si="0"/>
        <v>0</v>
      </c>
      <c r="F29" s="522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40" t="s">
        <v>19</v>
      </c>
      <c r="C30" s="339">
        <f>SUM(C31:C33)</f>
        <v>131.6</v>
      </c>
      <c r="D30" s="339">
        <f>SUM(D31:D33)</f>
        <v>131.6</v>
      </c>
      <c r="E30" s="339">
        <f t="shared" si="0"/>
        <v>0</v>
      </c>
      <c r="F30" s="522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7">
        <v>57.6</v>
      </c>
      <c r="D31" s="352">
        <f>+'Dramakan hosqer'!C38</f>
        <v>57.6</v>
      </c>
      <c r="E31" s="352">
        <f t="shared" si="0"/>
        <v>0</v>
      </c>
      <c r="F31" s="523"/>
    </row>
    <row r="32" spans="1:20" s="36" customFormat="1" ht="18" customHeight="1">
      <c r="A32" s="28">
        <v>7.2</v>
      </c>
      <c r="B32" s="33" t="s">
        <v>21</v>
      </c>
      <c r="C32" s="317">
        <v>2</v>
      </c>
      <c r="D32" s="352">
        <f>+'Dramakan hosqer'!C39</f>
        <v>2</v>
      </c>
      <c r="E32" s="352">
        <f t="shared" si="0"/>
        <v>0</v>
      </c>
      <c r="F32" s="523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7.3</v>
      </c>
      <c r="B33" s="33" t="s">
        <v>22</v>
      </c>
      <c r="C33" s="317">
        <v>72</v>
      </c>
      <c r="D33" s="352">
        <f>+'Dramakan hosqer'!C40</f>
        <v>72</v>
      </c>
      <c r="E33" s="352">
        <f t="shared" si="0"/>
        <v>0</v>
      </c>
      <c r="F33" s="523"/>
      <c r="I33" s="162"/>
    </row>
    <row r="34" spans="1:20" s="76" customFormat="1" ht="18" customHeight="1">
      <c r="A34" s="79">
        <v>8</v>
      </c>
      <c r="B34" s="340" t="s">
        <v>23</v>
      </c>
      <c r="C34" s="338"/>
      <c r="D34" s="339">
        <f>+'Dramakan hosqer'!C41</f>
        <v>0</v>
      </c>
      <c r="E34" s="339">
        <f t="shared" si="0"/>
        <v>0</v>
      </c>
      <c r="F34" s="522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9</v>
      </c>
      <c r="B35" s="340" t="s">
        <v>31</v>
      </c>
      <c r="C35" s="338">
        <v>50</v>
      </c>
      <c r="D35" s="339">
        <f>+'Dramakan hosqer'!C42</f>
        <v>60.9</v>
      </c>
      <c r="E35" s="339">
        <f t="shared" si="0"/>
        <v>10.899999999999999</v>
      </c>
      <c r="F35" s="522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10</v>
      </c>
      <c r="B36" s="340" t="s">
        <v>24</v>
      </c>
      <c r="C36" s="338">
        <v>60</v>
      </c>
      <c r="D36" s="339">
        <f>+'Dramakan hosqer'!C43</f>
        <v>49.1</v>
      </c>
      <c r="E36" s="339">
        <f t="shared" si="0"/>
        <v>-10.899999999999999</v>
      </c>
      <c r="F36" s="522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6.25" customHeight="1">
      <c r="A37" s="79">
        <v>11</v>
      </c>
      <c r="B37" s="345" t="s">
        <v>77</v>
      </c>
      <c r="C37" s="338"/>
      <c r="D37" s="339">
        <f>+'Dramakan hosqer'!C44</f>
        <v>10</v>
      </c>
      <c r="E37" s="339">
        <f t="shared" si="0"/>
        <v>10</v>
      </c>
      <c r="F37" s="522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22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22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2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hidden="1" customHeight="1">
      <c r="A41" s="79">
        <v>15</v>
      </c>
      <c r="B41" s="340" t="s">
        <v>25</v>
      </c>
      <c r="C41" s="338"/>
      <c r="D41" s="339">
        <f>+'Dramakan hosqer'!C48</f>
        <v>0</v>
      </c>
      <c r="E41" s="339">
        <f t="shared" si="0"/>
        <v>0</v>
      </c>
      <c r="F41" s="522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16</v>
      </c>
      <c r="B42" s="340" t="s">
        <v>26</v>
      </c>
      <c r="C42" s="338">
        <v>25.1</v>
      </c>
      <c r="D42" s="339">
        <f>+'Dramakan hosqer'!C49</f>
        <v>25.1</v>
      </c>
      <c r="E42" s="339">
        <f t="shared" si="0"/>
        <v>0</v>
      </c>
      <c r="F42" s="522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2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27" hidden="1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2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31.5" hidden="1" customHeight="1">
      <c r="A45" s="79">
        <v>19</v>
      </c>
      <c r="B45" s="356" t="s">
        <v>47</v>
      </c>
      <c r="C45" s="338"/>
      <c r="D45" s="339">
        <f>+'Dramakan hosqer'!C52</f>
        <v>0</v>
      </c>
      <c r="E45" s="339">
        <f t="shared" si="0"/>
        <v>0</v>
      </c>
      <c r="F45" s="522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20</v>
      </c>
      <c r="B46" s="356" t="s">
        <v>78</v>
      </c>
      <c r="C46" s="338">
        <v>10</v>
      </c>
      <c r="D46" s="339">
        <f>+'Dramakan hosqer'!C53</f>
        <v>12</v>
      </c>
      <c r="E46" s="339">
        <f t="shared" si="0"/>
        <v>2</v>
      </c>
      <c r="F46" s="522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21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22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22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22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22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>
        <v>0</v>
      </c>
      <c r="D50" s="339">
        <f>+'Dramakan hosqer'!C57</f>
        <v>0</v>
      </c>
      <c r="E50" s="339">
        <f t="shared" si="0"/>
        <v>0</v>
      </c>
      <c r="F50" s="522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customHeight="1">
      <c r="A51" s="79">
        <v>25</v>
      </c>
      <c r="B51" s="340" t="s">
        <v>66</v>
      </c>
      <c r="C51" s="338">
        <v>24</v>
      </c>
      <c r="D51" s="339">
        <f>+'Dramakan hosqer'!C58</f>
        <v>24</v>
      </c>
      <c r="E51" s="339">
        <f t="shared" si="0"/>
        <v>0</v>
      </c>
      <c r="F51" s="522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22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27</v>
      </c>
      <c r="B53" s="358" t="s">
        <v>204</v>
      </c>
      <c r="C53" s="338"/>
      <c r="D53" s="339">
        <f>+'Dramakan hosqer'!C60</f>
        <v>0</v>
      </c>
      <c r="E53" s="339">
        <f t="shared" si="1"/>
        <v>0</v>
      </c>
      <c r="F53" s="522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customHeight="1">
      <c r="A54" s="79">
        <v>28</v>
      </c>
      <c r="B54" s="340" t="s">
        <v>80</v>
      </c>
      <c r="C54" s="338"/>
      <c r="D54" s="339">
        <f>+'Dramakan hosqer'!C61</f>
        <v>10</v>
      </c>
      <c r="E54" s="339">
        <f t="shared" si="0"/>
        <v>10</v>
      </c>
      <c r="F54" s="522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22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30</v>
      </c>
      <c r="B56" s="343" t="str">
        <f>+'Dramakan hosqer'!B63</f>
        <v>Կրակմարիչների լիցքավորման գծով</v>
      </c>
      <c r="C56" s="338">
        <v>12.5</v>
      </c>
      <c r="D56" s="338">
        <f>+'Dramakan hosqer'!C63</f>
        <v>12.5</v>
      </c>
      <c r="E56" s="338">
        <f>D56-C56</f>
        <v>0</v>
      </c>
      <c r="F56" s="522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22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6" t="s">
        <v>37</v>
      </c>
      <c r="C58" s="339">
        <f>SUM(C59:C61)</f>
        <v>0</v>
      </c>
      <c r="D58" s="339">
        <f>SUM(D59:D61)</f>
        <v>0</v>
      </c>
      <c r="E58" s="338">
        <f>D58-C58</f>
        <v>0</v>
      </c>
      <c r="F58" s="522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523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523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7"/>
      <c r="D61" s="352">
        <f>+'Dramakan hosqer'!C68</f>
        <v>0</v>
      </c>
      <c r="E61" s="352">
        <f t="shared" si="0"/>
        <v>0</v>
      </c>
      <c r="F61" s="523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33</v>
      </c>
      <c r="B62" s="346" t="s">
        <v>39</v>
      </c>
      <c r="C62" s="338">
        <v>64.099999999999994</v>
      </c>
      <c r="D62" s="339">
        <f>+'Dramakan hosqer'!C69</f>
        <v>64</v>
      </c>
      <c r="E62" s="339">
        <f t="shared" si="0"/>
        <v>-9.9999999999994316E-2</v>
      </c>
      <c r="F62" s="522"/>
      <c r="G62" s="541">
        <f>+D6-D62</f>
        <v>444.1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customHeight="1">
      <c r="A63" s="91">
        <v>34</v>
      </c>
      <c r="B63" s="347" t="s">
        <v>88</v>
      </c>
      <c r="C63" s="338"/>
      <c r="D63" s="339">
        <f>+'Dramakan hosqer'!C70</f>
        <v>0</v>
      </c>
      <c r="E63" s="339">
        <f t="shared" si="0"/>
        <v>0</v>
      </c>
      <c r="F63" s="522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8">
        <f>+C65+C73</f>
        <v>374.4</v>
      </c>
      <c r="D64" s="348">
        <f>+D65+D73</f>
        <v>362.9</v>
      </c>
      <c r="E64" s="348">
        <f t="shared" si="0"/>
        <v>-11.5</v>
      </c>
      <c r="F64" s="521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customHeight="1">
      <c r="A65" s="91">
        <v>1</v>
      </c>
      <c r="B65" s="349" t="s">
        <v>92</v>
      </c>
      <c r="C65" s="339">
        <f>SUM(C66:C72)</f>
        <v>374.4</v>
      </c>
      <c r="D65" s="339">
        <f>SUM(D66:D72)</f>
        <v>362.9</v>
      </c>
      <c r="E65" s="339">
        <f t="shared" si="0"/>
        <v>-11.5</v>
      </c>
      <c r="F65" s="522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customHeight="1">
      <c r="A66" s="91">
        <v>1.1000000000000001</v>
      </c>
      <c r="B66" s="350" t="s">
        <v>89</v>
      </c>
      <c r="C66" s="338"/>
      <c r="D66" s="339">
        <f>+'Dramakan hosqer'!C73</f>
        <v>0</v>
      </c>
      <c r="E66" s="339">
        <f t="shared" ref="E66:E80" si="2">D66-C66</f>
        <v>0</v>
      </c>
      <c r="F66" s="522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28.5" customHeight="1">
      <c r="A67" s="91">
        <v>1.2</v>
      </c>
      <c r="B67" s="350" t="s">
        <v>90</v>
      </c>
      <c r="C67" s="338">
        <v>300</v>
      </c>
      <c r="D67" s="339">
        <f>+'Dramakan hosqer'!C74</f>
        <v>288.5</v>
      </c>
      <c r="E67" s="339">
        <f>D67-C67</f>
        <v>-11.5</v>
      </c>
      <c r="F67" s="522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50" t="s">
        <v>91</v>
      </c>
      <c r="C68" s="338"/>
      <c r="D68" s="339">
        <f>+'Dramakan hosqer'!C75</f>
        <v>0</v>
      </c>
      <c r="E68" s="339">
        <f t="shared" si="2"/>
        <v>0</v>
      </c>
      <c r="F68" s="522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205</v>
      </c>
      <c r="C69" s="338"/>
      <c r="D69" s="339">
        <f>+'Dramakan hosqer'!C76</f>
        <v>0</v>
      </c>
      <c r="E69" s="339">
        <f t="shared" ref="E69" si="3">D69-C69</f>
        <v>0</v>
      </c>
      <c r="F69" s="522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67</v>
      </c>
      <c r="C70" s="338"/>
      <c r="D70" s="339">
        <f>+'Dramakan hosqer'!C77</f>
        <v>0</v>
      </c>
      <c r="E70" s="339">
        <f t="shared" si="2"/>
        <v>0</v>
      </c>
      <c r="F70" s="522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customHeight="1">
      <c r="A71" s="91">
        <v>1.6</v>
      </c>
      <c r="B71" s="351" t="s">
        <v>68</v>
      </c>
      <c r="C71" s="338">
        <v>74.400000000000006</v>
      </c>
      <c r="D71" s="338">
        <f>+'Dramakan hosqer'!C78</f>
        <v>74.400000000000006</v>
      </c>
      <c r="E71" s="338">
        <f>D71-C71</f>
        <v>0</v>
      </c>
      <c r="F71" s="522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>
        <f>+'Dramakan hosqer'!B79</f>
        <v>0</v>
      </c>
      <c r="C72" s="338"/>
      <c r="D72" s="338">
        <f>+'Dramakan hosqer'!C79</f>
        <v>0</v>
      </c>
      <c r="E72" s="338">
        <f t="shared" ref="E72" si="4">D72-C72</f>
        <v>0</v>
      </c>
      <c r="F72" s="522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0</v>
      </c>
      <c r="E73" s="338">
        <f>D73-C73</f>
        <v>0</v>
      </c>
      <c r="F73" s="522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64</v>
      </c>
      <c r="C74" s="338"/>
      <c r="D74" s="339">
        <f>+'Dramakan hosqer'!C81</f>
        <v>0</v>
      </c>
      <c r="E74" s="339">
        <f t="shared" si="2"/>
        <v>0</v>
      </c>
      <c r="F74" s="522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522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9" t="s">
        <v>52</v>
      </c>
      <c r="C76" s="338"/>
      <c r="D76" s="339">
        <f>+'Dramakan hosqer'!C83</f>
        <v>0</v>
      </c>
      <c r="E76" s="339">
        <f t="shared" si="2"/>
        <v>0</v>
      </c>
      <c r="F76" s="522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customHeight="1">
      <c r="A77" s="207" t="s">
        <v>60</v>
      </c>
      <c r="B77" s="14" t="s">
        <v>133</v>
      </c>
      <c r="C77" s="348">
        <f>SUM(C78:C79)</f>
        <v>75.599999999999994</v>
      </c>
      <c r="D77" s="348">
        <f>SUM(D78:D79)</f>
        <v>0</v>
      </c>
      <c r="E77" s="348">
        <f t="shared" si="2"/>
        <v>-75.599999999999994</v>
      </c>
      <c r="F77" s="521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customHeight="1">
      <c r="A78" s="91">
        <v>1</v>
      </c>
      <c r="B78" s="344" t="str">
        <f>+'Dramakan hosqer'!B85</f>
        <v>Աշխատավարձի գծով</v>
      </c>
      <c r="C78" s="338">
        <v>75.599999999999994</v>
      </c>
      <c r="D78" s="338">
        <f>+'Dramakan hosqer'!C85</f>
        <v>0</v>
      </c>
      <c r="E78" s="338">
        <f>D78-C78</f>
        <v>-75.599999999999994</v>
      </c>
      <c r="F78" s="522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 t="str">
        <f>+'Dramakan hosqer'!B86</f>
        <v>պարգևատրման գծով</v>
      </c>
      <c r="C79" s="338"/>
      <c r="D79" s="338">
        <f>+'Dramakan hosqer'!C86</f>
        <v>0</v>
      </c>
      <c r="E79" s="338">
        <f>D79-C79</f>
        <v>0</v>
      </c>
      <c r="F79" s="522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0</v>
      </c>
      <c r="D80" s="348">
        <f>D6+D7-D20</f>
        <v>103.79999999999927</v>
      </c>
      <c r="E80" s="348">
        <f t="shared" si="2"/>
        <v>103.79999999999927</v>
      </c>
      <c r="F80" s="521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4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3" t="str">
        <f>+'Ekamut-caxs'!C71</f>
        <v xml:space="preserve">Արևիկ Չոբանյան </v>
      </c>
      <c r="E82" s="550"/>
      <c r="F82" s="525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2" t="s">
        <v>97</v>
      </c>
      <c r="E83" s="552"/>
      <c r="F83" s="526"/>
    </row>
    <row r="84" spans="1:20" s="20" customFormat="1" ht="22.5" customHeight="1">
      <c r="A84" s="21"/>
      <c r="B84" s="44" t="s">
        <v>6</v>
      </c>
      <c r="C84" s="21"/>
      <c r="D84" s="550" t="str">
        <f>+'Ekamut-caxs'!C73</f>
        <v>Սիլվա Թումասյան</v>
      </c>
      <c r="E84" s="550"/>
      <c r="F84" s="525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2" t="s">
        <v>97</v>
      </c>
      <c r="E85" s="552"/>
      <c r="F85" s="526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7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D32" activeCellId="1" sqref="B47 D32:E32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54" t="s">
        <v>71</v>
      </c>
      <c r="B1" s="554"/>
      <c r="C1" s="554"/>
      <c r="D1" s="554"/>
      <c r="E1" s="554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55" t="str">
        <f>+'Ekamut-caxs'!A8:D8</f>
        <v xml:space="preserve">«Երևանի Շ. Կուրղինյանի անվան թիվ 17 գրադարան» ՀՈԱԿ-ի </v>
      </c>
      <c r="B2" s="556"/>
      <c r="C2" s="556"/>
      <c r="D2" s="556"/>
      <c r="E2" s="556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57" t="s">
        <v>138</v>
      </c>
      <c r="B3" s="557"/>
      <c r="C3" s="557"/>
      <c r="D3" s="557"/>
      <c r="E3" s="557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58" t="s">
        <v>242</v>
      </c>
      <c r="B4" s="558"/>
      <c r="C4" s="558"/>
      <c r="D4" s="558"/>
      <c r="E4" s="558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59" t="s">
        <v>143</v>
      </c>
      <c r="B7" s="560"/>
      <c r="C7" s="560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0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0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59" t="s">
        <v>168</v>
      </c>
      <c r="B35" s="560"/>
      <c r="C35" s="560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5">
        <v>37.700000000000003</v>
      </c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5">
        <v>13</v>
      </c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>
        <v>1.4</v>
      </c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>
        <v>10.8</v>
      </c>
      <c r="E41" s="32"/>
    </row>
    <row r="42" spans="1:22" ht="33.75" customHeight="1">
      <c r="A42" s="271">
        <v>1.7</v>
      </c>
      <c r="B42" s="273"/>
      <c r="C42" s="271" t="s">
        <v>177</v>
      </c>
      <c r="D42" s="32">
        <v>1.1000000000000001</v>
      </c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6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64</v>
      </c>
      <c r="E59" s="290"/>
      <c r="F59" s="539">
        <f>+D59-D54</f>
        <v>64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f>+'Dramakan hosqer'!C13</f>
        <v>508.1</v>
      </c>
      <c r="D62" s="562" t="s">
        <v>171</v>
      </c>
      <c r="E62" s="563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4" t="str">
        <f>+'Ekamut-caxs'!C71</f>
        <v xml:space="preserve">Արևիկ Չոբանյան </v>
      </c>
      <c r="E64" s="56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61" t="s">
        <v>97</v>
      </c>
      <c r="E65" s="561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4" t="str">
        <f>+'Ekamut-caxs'!C73</f>
        <v>Սիլվա Թումասյան</v>
      </c>
      <c r="E66" s="56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61" t="s">
        <v>97</v>
      </c>
      <c r="E67" s="561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D32" activeCellId="1" sqref="B47 D32:E32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68" t="s">
        <v>71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</row>
    <row r="2" spans="1:15" s="23" customFormat="1" ht="25.5" customHeight="1">
      <c r="A2" s="543" t="str">
        <f>+'Ekamut-caxs'!A8:D8</f>
        <v xml:space="preserve">«Երևանի Շ. Կուրղինյանի անվան թիվ 17 գրադարան» ՀՈԱԿ-ի 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22"/>
      <c r="O2" s="22"/>
    </row>
    <row r="3" spans="1:15" ht="25.5" customHeight="1">
      <c r="A3" s="569" t="s">
        <v>244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5" ht="21" customHeight="1" thickBot="1">
      <c r="M4" s="180" t="s">
        <v>0</v>
      </c>
    </row>
    <row r="5" spans="1:15" ht="33.75" customHeight="1">
      <c r="A5" s="572" t="s">
        <v>134</v>
      </c>
      <c r="B5" s="574" t="s">
        <v>72</v>
      </c>
      <c r="C5" s="582" t="s">
        <v>227</v>
      </c>
      <c r="D5" s="576" t="s">
        <v>183</v>
      </c>
      <c r="E5" s="577"/>
      <c r="F5" s="577"/>
      <c r="G5" s="577"/>
      <c r="H5" s="577"/>
      <c r="I5" s="577"/>
      <c r="J5" s="577"/>
      <c r="K5" s="577"/>
      <c r="L5" s="578"/>
      <c r="M5" s="579" t="s">
        <v>137</v>
      </c>
    </row>
    <row r="6" spans="1:15" ht="78.75" customHeight="1">
      <c r="A6" s="573"/>
      <c r="B6" s="575"/>
      <c r="C6" s="583"/>
      <c r="D6" s="446" t="s">
        <v>213</v>
      </c>
      <c r="E6" s="444" t="s">
        <v>234</v>
      </c>
      <c r="F6" s="444" t="s">
        <v>235</v>
      </c>
      <c r="G6" s="444" t="s">
        <v>135</v>
      </c>
      <c r="H6" s="444" t="s">
        <v>186</v>
      </c>
      <c r="I6" s="444" t="s">
        <v>185</v>
      </c>
      <c r="J6" s="444" t="s">
        <v>120</v>
      </c>
      <c r="K6" s="387" t="s">
        <v>173</v>
      </c>
      <c r="L6" s="447" t="s">
        <v>184</v>
      </c>
      <c r="M6" s="580"/>
    </row>
    <row r="7" spans="1:15" ht="31.5" customHeight="1">
      <c r="A7" s="446">
        <v>1</v>
      </c>
      <c r="B7" s="463" t="s">
        <v>193</v>
      </c>
      <c r="C7" s="459">
        <v>11724.2</v>
      </c>
      <c r="D7" s="448">
        <v>2445.4</v>
      </c>
      <c r="E7" s="370"/>
      <c r="F7" s="370"/>
      <c r="G7" s="370"/>
      <c r="H7" s="370"/>
      <c r="I7" s="370"/>
      <c r="J7" s="370"/>
      <c r="K7" s="370"/>
      <c r="L7" s="449">
        <v>321</v>
      </c>
      <c r="M7" s="456">
        <f>ROUND(SUM(C7:L7),1)</f>
        <v>14490.6</v>
      </c>
    </row>
    <row r="8" spans="1:15" ht="31.5" customHeight="1">
      <c r="A8" s="446">
        <v>1.1000000000000001</v>
      </c>
      <c r="B8" s="464" t="s">
        <v>120</v>
      </c>
      <c r="C8" s="462"/>
      <c r="D8" s="450" t="s">
        <v>179</v>
      </c>
      <c r="E8" s="405" t="s">
        <v>179</v>
      </c>
      <c r="F8" s="405" t="s">
        <v>179</v>
      </c>
      <c r="G8" s="405" t="s">
        <v>179</v>
      </c>
      <c r="H8" s="405" t="s">
        <v>179</v>
      </c>
      <c r="I8" s="405" t="s">
        <v>179</v>
      </c>
      <c r="J8" s="405" t="s">
        <v>179</v>
      </c>
      <c r="K8" s="405" t="s">
        <v>179</v>
      </c>
      <c r="L8" s="451" t="s">
        <v>179</v>
      </c>
      <c r="M8" s="457" t="s">
        <v>179</v>
      </c>
    </row>
    <row r="9" spans="1:15" ht="31.5" customHeight="1">
      <c r="A9" s="446">
        <v>1.2</v>
      </c>
      <c r="B9" s="464" t="s">
        <v>184</v>
      </c>
      <c r="C9" s="462"/>
      <c r="D9" s="450" t="s">
        <v>179</v>
      </c>
      <c r="E9" s="405" t="s">
        <v>179</v>
      </c>
      <c r="F9" s="405" t="s">
        <v>179</v>
      </c>
      <c r="G9" s="405" t="s">
        <v>179</v>
      </c>
      <c r="H9" s="405" t="s">
        <v>179</v>
      </c>
      <c r="I9" s="405" t="s">
        <v>179</v>
      </c>
      <c r="J9" s="405" t="s">
        <v>179</v>
      </c>
      <c r="K9" s="405" t="s">
        <v>179</v>
      </c>
      <c r="L9" s="451" t="s">
        <v>179</v>
      </c>
      <c r="M9" s="457" t="s">
        <v>179</v>
      </c>
    </row>
    <row r="10" spans="1:15" ht="33.75" customHeight="1">
      <c r="A10" s="446">
        <v>2</v>
      </c>
      <c r="B10" s="465" t="s">
        <v>94</v>
      </c>
      <c r="C10" s="460">
        <v>30</v>
      </c>
      <c r="D10" s="452">
        <v>6</v>
      </c>
      <c r="E10" s="405" t="s">
        <v>179</v>
      </c>
      <c r="F10" s="405" t="s">
        <v>179</v>
      </c>
      <c r="G10" s="405" t="s">
        <v>179</v>
      </c>
      <c r="H10" s="405" t="s">
        <v>179</v>
      </c>
      <c r="I10" s="405" t="s">
        <v>179</v>
      </c>
      <c r="J10" s="405" t="s">
        <v>179</v>
      </c>
      <c r="K10" s="405" t="s">
        <v>179</v>
      </c>
      <c r="L10" s="451" t="s">
        <v>179</v>
      </c>
      <c r="M10" s="456">
        <f>ROUND(SUM(C10:L10),1)</f>
        <v>36</v>
      </c>
    </row>
    <row r="11" spans="1:15" s="221" customFormat="1" ht="34.5" customHeight="1" thickBot="1">
      <c r="A11" s="466"/>
      <c r="B11" s="467" t="s">
        <v>73</v>
      </c>
      <c r="C11" s="461" t="s">
        <v>179</v>
      </c>
      <c r="D11" s="453" t="s">
        <v>179</v>
      </c>
      <c r="E11" s="454" t="s">
        <v>179</v>
      </c>
      <c r="F11" s="454" t="s">
        <v>179</v>
      </c>
      <c r="G11" s="454" t="s">
        <v>179</v>
      </c>
      <c r="H11" s="454" t="s">
        <v>179</v>
      </c>
      <c r="I11" s="454" t="s">
        <v>179</v>
      </c>
      <c r="J11" s="454" t="s">
        <v>179</v>
      </c>
      <c r="K11" s="454" t="s">
        <v>179</v>
      </c>
      <c r="L11" s="455" t="s">
        <v>179</v>
      </c>
      <c r="M11" s="458">
        <f>ROUND(SUM(M7:M10),1)</f>
        <v>14526.6</v>
      </c>
    </row>
    <row r="12" spans="1:15" s="221" customFormat="1" ht="34.5" customHeight="1">
      <c r="A12" s="237"/>
      <c r="B12" s="322"/>
      <c r="C12" s="322"/>
      <c r="D12" s="323"/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8"/>
      <c r="G13" s="301"/>
      <c r="H13" s="222"/>
      <c r="I13" s="222"/>
      <c r="J13" s="325"/>
      <c r="K13" s="581"/>
      <c r="L13" s="581"/>
      <c r="M13" s="367"/>
    </row>
    <row r="14" spans="1:15" s="237" customFormat="1" ht="69" customHeight="1">
      <c r="B14" s="565" t="s">
        <v>189</v>
      </c>
      <c r="C14" s="584"/>
      <c r="D14" s="566"/>
      <c r="E14" s="325"/>
      <c r="H14" s="325"/>
      <c r="I14" s="565" t="s">
        <v>188</v>
      </c>
      <c r="J14" s="566"/>
      <c r="K14" s="325"/>
      <c r="L14" s="325"/>
      <c r="M14" s="325"/>
    </row>
    <row r="15" spans="1:15" s="237" customFormat="1" ht="48" customHeight="1">
      <c r="B15" s="304" t="s">
        <v>174</v>
      </c>
      <c r="C15" s="515" t="s">
        <v>233</v>
      </c>
      <c r="D15" s="515" t="s">
        <v>232</v>
      </c>
      <c r="E15" s="389"/>
      <c r="H15" s="336"/>
      <c r="I15" s="304" t="s">
        <v>174</v>
      </c>
      <c r="J15" s="305" t="s">
        <v>187</v>
      </c>
      <c r="K15" s="389"/>
      <c r="L15" s="389"/>
      <c r="M15" s="336"/>
    </row>
    <row r="16" spans="1:15" s="237" customFormat="1" ht="24" customHeight="1">
      <c r="B16" s="406">
        <v>93289</v>
      </c>
      <c r="C16" s="407">
        <f>ROUND(4*B16*2/1000,1)</f>
        <v>746.3</v>
      </c>
      <c r="D16" s="516">
        <f>348.8/5*2</f>
        <v>139.52000000000001</v>
      </c>
      <c r="E16" s="408"/>
      <c r="H16" s="336"/>
      <c r="I16" s="406">
        <v>93289</v>
      </c>
      <c r="J16" s="410">
        <f>723.3/12*2</f>
        <v>120.55</v>
      </c>
      <c r="K16" s="389"/>
      <c r="L16" s="389"/>
      <c r="M16" s="336"/>
    </row>
    <row r="17" spans="1:13" s="238" customFormat="1" ht="24" customHeight="1">
      <c r="B17" s="406">
        <v>97380</v>
      </c>
      <c r="C17" s="407">
        <f>ROUND(4*B17*2/1000,1)</f>
        <v>779</v>
      </c>
      <c r="D17" s="410">
        <f>364.1/5*2</f>
        <v>145.64000000000001</v>
      </c>
      <c r="E17" s="445"/>
      <c r="H17" s="390"/>
      <c r="I17" s="409">
        <v>97380</v>
      </c>
      <c r="J17" s="410">
        <f>754.7/12*2</f>
        <v>125.78333333333335</v>
      </c>
      <c r="K17" s="306"/>
      <c r="L17" s="306"/>
      <c r="M17" s="390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0" t="str">
        <f>+'Ekamut-caxs'!C71</f>
        <v xml:space="preserve">Արևիկ Չոբանյան </v>
      </c>
      <c r="I19" s="570"/>
      <c r="J19" s="570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67" t="s">
        <v>97</v>
      </c>
      <c r="I20" s="567"/>
      <c r="J20" s="567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1" t="str">
        <f>+'Ekamut-caxs'!C73</f>
        <v>Սիլվա Թումասյան</v>
      </c>
      <c r="I21" s="571"/>
      <c r="J21" s="571"/>
      <c r="K21" s="191"/>
    </row>
    <row r="22" spans="1:13" s="165" customFormat="1" ht="18.75" customHeight="1">
      <c r="F22" s="187" t="s">
        <v>96</v>
      </c>
      <c r="G22" s="188"/>
      <c r="H22" s="567" t="s">
        <v>97</v>
      </c>
      <c r="I22" s="567"/>
      <c r="J22" s="567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opLeftCell="A5" zoomScaleNormal="100" zoomScaleSheetLayoutView="106" workbookViewId="0">
      <selection activeCell="D32" activeCellId="1" sqref="B47 D32:E32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4" width="9.109375" style="166" customWidth="1"/>
    <col min="15" max="16384" width="9.109375" style="166"/>
  </cols>
  <sheetData>
    <row r="1" spans="1:13" s="165" customFormat="1" ht="18.75" customHeight="1">
      <c r="A1" s="592" t="s">
        <v>71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</row>
    <row r="2" spans="1:13" s="165" customFormat="1" ht="21.75" customHeight="1">
      <c r="A2" s="593" t="str">
        <f>+'Ekamut-caxs'!A8:D8</f>
        <v xml:space="preserve">«Երևանի Շ. Կուրղինյանի անվան թիվ 17 գրադարան»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</row>
    <row r="3" spans="1:13" s="165" customFormat="1" ht="21" customHeight="1">
      <c r="A3" s="593" t="s">
        <v>98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</row>
    <row r="4" spans="1:13" ht="21" customHeight="1" thickBot="1">
      <c r="A4" s="504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</row>
    <row r="5" spans="1:13" s="173" customFormat="1" ht="24.75" customHeight="1">
      <c r="A5" s="595" t="s">
        <v>118</v>
      </c>
      <c r="B5" s="597" t="s">
        <v>99</v>
      </c>
      <c r="C5" s="589" t="s">
        <v>100</v>
      </c>
      <c r="D5" s="590"/>
      <c r="E5" s="590"/>
      <c r="F5" s="591"/>
      <c r="G5" s="599" t="s">
        <v>101</v>
      </c>
      <c r="H5" s="599"/>
      <c r="I5" s="599"/>
      <c r="J5" s="599"/>
      <c r="K5" s="589" t="s">
        <v>126</v>
      </c>
      <c r="L5" s="590"/>
      <c r="M5" s="591"/>
    </row>
    <row r="6" spans="1:13" s="177" customFormat="1" ht="51" customHeight="1">
      <c r="A6" s="596"/>
      <c r="B6" s="598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4" t="s">
        <v>225</v>
      </c>
      <c r="D7" s="475" t="s">
        <v>225</v>
      </c>
      <c r="E7" s="476">
        <v>279</v>
      </c>
      <c r="F7" s="477">
        <v>38781</v>
      </c>
      <c r="G7" s="332" t="s">
        <v>225</v>
      </c>
      <c r="H7" s="328" t="s">
        <v>225</v>
      </c>
      <c r="I7" s="476">
        <v>422</v>
      </c>
      <c r="J7" s="480">
        <v>20108</v>
      </c>
      <c r="K7" s="382" t="s">
        <v>225</v>
      </c>
      <c r="L7" s="476">
        <v>8</v>
      </c>
      <c r="M7" s="483">
        <f t="shared" ref="M7:M16" si="0">+L7*200.47</f>
        <v>1603.76</v>
      </c>
    </row>
    <row r="8" spans="1:13" ht="19.5" customHeight="1">
      <c r="A8" s="167">
        <v>2</v>
      </c>
      <c r="B8" s="243" t="s">
        <v>226</v>
      </c>
      <c r="C8" s="474" t="s">
        <v>225</v>
      </c>
      <c r="D8" s="475" t="s">
        <v>225</v>
      </c>
      <c r="E8" s="476">
        <v>288</v>
      </c>
      <c r="F8" s="477">
        <v>40032</v>
      </c>
      <c r="G8" s="332" t="s">
        <v>225</v>
      </c>
      <c r="H8" s="328" t="s">
        <v>225</v>
      </c>
      <c r="I8" s="476">
        <v>299</v>
      </c>
      <c r="J8" s="480">
        <v>15865</v>
      </c>
      <c r="K8" s="382" t="s">
        <v>225</v>
      </c>
      <c r="L8" s="476">
        <v>7</v>
      </c>
      <c r="M8" s="483">
        <f t="shared" si="0"/>
        <v>1403.29</v>
      </c>
    </row>
    <row r="9" spans="1:13" ht="19.5" customHeight="1">
      <c r="A9" s="167">
        <v>3</v>
      </c>
      <c r="B9" s="243" t="s">
        <v>103</v>
      </c>
      <c r="C9" s="474" t="s">
        <v>225</v>
      </c>
      <c r="D9" s="475" t="s">
        <v>225</v>
      </c>
      <c r="E9" s="476">
        <v>255</v>
      </c>
      <c r="F9" s="477">
        <v>35445</v>
      </c>
      <c r="G9" s="332" t="s">
        <v>225</v>
      </c>
      <c r="H9" s="328" t="s">
        <v>225</v>
      </c>
      <c r="I9" s="476">
        <v>184</v>
      </c>
      <c r="J9" s="480">
        <v>9752</v>
      </c>
      <c r="K9" s="382" t="s">
        <v>225</v>
      </c>
      <c r="L9" s="476">
        <v>7</v>
      </c>
      <c r="M9" s="483">
        <f t="shared" si="0"/>
        <v>1403.29</v>
      </c>
    </row>
    <row r="10" spans="1:13" ht="19.5" customHeight="1">
      <c r="A10" s="167">
        <v>4</v>
      </c>
      <c r="B10" s="243" t="s">
        <v>104</v>
      </c>
      <c r="C10" s="474" t="s">
        <v>225</v>
      </c>
      <c r="D10" s="475" t="s">
        <v>225</v>
      </c>
      <c r="E10" s="476">
        <v>0</v>
      </c>
      <c r="F10" s="477">
        <v>0</v>
      </c>
      <c r="G10" s="332" t="s">
        <v>225</v>
      </c>
      <c r="H10" s="328" t="s">
        <v>225</v>
      </c>
      <c r="I10" s="476">
        <v>168</v>
      </c>
      <c r="J10" s="480">
        <v>8921</v>
      </c>
      <c r="K10" s="382" t="s">
        <v>225</v>
      </c>
      <c r="L10" s="476">
        <v>6</v>
      </c>
      <c r="M10" s="483">
        <f t="shared" si="0"/>
        <v>1202.82</v>
      </c>
    </row>
    <row r="11" spans="1:13" ht="19.5" customHeight="1">
      <c r="A11" s="167">
        <v>5</v>
      </c>
      <c r="B11" s="243" t="s">
        <v>105</v>
      </c>
      <c r="C11" s="474" t="s">
        <v>225</v>
      </c>
      <c r="D11" s="475" t="s">
        <v>225</v>
      </c>
      <c r="E11" s="476">
        <v>0</v>
      </c>
      <c r="F11" s="477">
        <v>0</v>
      </c>
      <c r="G11" s="332" t="s">
        <v>225</v>
      </c>
      <c r="H11" s="328" t="s">
        <v>225</v>
      </c>
      <c r="I11" s="476">
        <v>123</v>
      </c>
      <c r="J11" s="480">
        <v>6480</v>
      </c>
      <c r="K11" s="382" t="s">
        <v>225</v>
      </c>
      <c r="L11" s="476">
        <v>12</v>
      </c>
      <c r="M11" s="483">
        <f t="shared" si="0"/>
        <v>2405.64</v>
      </c>
    </row>
    <row r="12" spans="1:13" ht="19.5" customHeight="1">
      <c r="A12" s="167">
        <v>6</v>
      </c>
      <c r="B12" s="243" t="s">
        <v>106</v>
      </c>
      <c r="C12" s="474" t="s">
        <v>225</v>
      </c>
      <c r="D12" s="475" t="s">
        <v>225</v>
      </c>
      <c r="E12" s="476">
        <v>0</v>
      </c>
      <c r="F12" s="477">
        <v>0</v>
      </c>
      <c r="G12" s="332" t="s">
        <v>225</v>
      </c>
      <c r="H12" s="328" t="s">
        <v>225</v>
      </c>
      <c r="I12" s="476">
        <v>72</v>
      </c>
      <c r="J12" s="480">
        <v>3778</v>
      </c>
      <c r="K12" s="382" t="s">
        <v>225</v>
      </c>
      <c r="L12" s="476">
        <v>9</v>
      </c>
      <c r="M12" s="483">
        <f t="shared" si="0"/>
        <v>1804.23</v>
      </c>
    </row>
    <row r="13" spans="1:13" ht="19.5" customHeight="1">
      <c r="A13" s="167">
        <v>7</v>
      </c>
      <c r="B13" s="243" t="s">
        <v>107</v>
      </c>
      <c r="C13" s="474" t="s">
        <v>225</v>
      </c>
      <c r="D13" s="475" t="s">
        <v>225</v>
      </c>
      <c r="E13" s="476">
        <v>0</v>
      </c>
      <c r="F13" s="477">
        <v>0</v>
      </c>
      <c r="G13" s="332" t="s">
        <v>225</v>
      </c>
      <c r="H13" s="328" t="s">
        <v>225</v>
      </c>
      <c r="I13" s="476">
        <v>51</v>
      </c>
      <c r="J13" s="480">
        <v>2678</v>
      </c>
      <c r="K13" s="382" t="s">
        <v>225</v>
      </c>
      <c r="L13" s="476">
        <v>5</v>
      </c>
      <c r="M13" s="483">
        <f t="shared" si="0"/>
        <v>1002.35</v>
      </c>
    </row>
    <row r="14" spans="1:13" ht="19.5" customHeight="1">
      <c r="A14" s="167">
        <v>8</v>
      </c>
      <c r="B14" s="244" t="s">
        <v>108</v>
      </c>
      <c r="C14" s="474" t="s">
        <v>225</v>
      </c>
      <c r="D14" s="475" t="s">
        <v>225</v>
      </c>
      <c r="E14" s="476">
        <v>0</v>
      </c>
      <c r="F14" s="477">
        <v>0</v>
      </c>
      <c r="G14" s="332" t="s">
        <v>225</v>
      </c>
      <c r="H14" s="328" t="s">
        <v>225</v>
      </c>
      <c r="I14" s="476">
        <v>53</v>
      </c>
      <c r="J14" s="480">
        <v>2779</v>
      </c>
      <c r="K14" s="382" t="s">
        <v>225</v>
      </c>
      <c r="L14" s="476">
        <v>7</v>
      </c>
      <c r="M14" s="483">
        <f t="shared" si="0"/>
        <v>1403.29</v>
      </c>
    </row>
    <row r="15" spans="1:13" ht="19.5" customHeight="1">
      <c r="A15" s="167">
        <v>9</v>
      </c>
      <c r="B15" s="244" t="s">
        <v>109</v>
      </c>
      <c r="C15" s="474" t="s">
        <v>225</v>
      </c>
      <c r="D15" s="475" t="s">
        <v>225</v>
      </c>
      <c r="E15" s="476">
        <v>0</v>
      </c>
      <c r="F15" s="477">
        <v>0</v>
      </c>
      <c r="G15" s="332" t="s">
        <v>225</v>
      </c>
      <c r="H15" s="328" t="s">
        <v>225</v>
      </c>
      <c r="I15" s="476">
        <v>56</v>
      </c>
      <c r="J15" s="480">
        <v>2938</v>
      </c>
      <c r="K15" s="382" t="s">
        <v>225</v>
      </c>
      <c r="L15" s="476">
        <v>4</v>
      </c>
      <c r="M15" s="483">
        <f t="shared" si="0"/>
        <v>801.88</v>
      </c>
    </row>
    <row r="16" spans="1:13" ht="19.5" customHeight="1">
      <c r="A16" s="167">
        <v>10</v>
      </c>
      <c r="B16" s="244" t="s">
        <v>110</v>
      </c>
      <c r="C16" s="474" t="s">
        <v>225</v>
      </c>
      <c r="D16" s="475" t="s">
        <v>225</v>
      </c>
      <c r="E16" s="476">
        <v>0</v>
      </c>
      <c r="F16" s="477">
        <v>0</v>
      </c>
      <c r="G16" s="332" t="s">
        <v>225</v>
      </c>
      <c r="H16" s="328" t="s">
        <v>225</v>
      </c>
      <c r="I16" s="476">
        <v>65</v>
      </c>
      <c r="J16" s="480">
        <v>3392</v>
      </c>
      <c r="K16" s="382" t="s">
        <v>225</v>
      </c>
      <c r="L16" s="476">
        <v>5</v>
      </c>
      <c r="M16" s="483">
        <f t="shared" si="0"/>
        <v>1002.35</v>
      </c>
    </row>
    <row r="17" spans="1:13" ht="19.5" customHeight="1">
      <c r="A17" s="167">
        <v>11</v>
      </c>
      <c r="B17" s="244" t="s">
        <v>111</v>
      </c>
      <c r="C17" s="478">
        <v>138</v>
      </c>
      <c r="D17" s="479">
        <v>19200</v>
      </c>
      <c r="E17" s="477">
        <f>+F17/143.7</f>
        <v>112.03897007654837</v>
      </c>
      <c r="F17" s="477">
        <v>16100</v>
      </c>
      <c r="G17" s="481">
        <v>165</v>
      </c>
      <c r="H17" s="482">
        <v>7822</v>
      </c>
      <c r="I17" s="477">
        <v>211</v>
      </c>
      <c r="J17" s="477">
        <f>+I17*47.98</f>
        <v>10123.779999999999</v>
      </c>
      <c r="K17" s="484">
        <v>14</v>
      </c>
      <c r="L17" s="477">
        <v>7</v>
      </c>
      <c r="M17" s="483">
        <f>+L17*200.47</f>
        <v>1403.29</v>
      </c>
    </row>
    <row r="18" spans="1:13" ht="19.5" customHeight="1">
      <c r="A18" s="167">
        <v>12</v>
      </c>
      <c r="B18" s="244" t="s">
        <v>112</v>
      </c>
      <c r="C18" s="478">
        <v>271</v>
      </c>
      <c r="D18" s="479">
        <v>37669</v>
      </c>
      <c r="E18" s="477">
        <v>397.6</v>
      </c>
      <c r="F18" s="477">
        <f>+E18*143.7</f>
        <v>57135.119999999995</v>
      </c>
      <c r="G18" s="481">
        <v>273</v>
      </c>
      <c r="H18" s="482">
        <v>13019</v>
      </c>
      <c r="I18" s="477">
        <v>242</v>
      </c>
      <c r="J18" s="477">
        <f>+I18*47.98</f>
        <v>11611.16</v>
      </c>
      <c r="K18" s="484">
        <v>8</v>
      </c>
      <c r="L18" s="477">
        <v>8</v>
      </c>
      <c r="M18" s="483">
        <f>+L18*200.47</f>
        <v>1603.76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409</v>
      </c>
      <c r="D19" s="329">
        <f t="shared" si="1"/>
        <v>56869</v>
      </c>
      <c r="E19" s="334">
        <f t="shared" si="1"/>
        <v>1331.6389700765485</v>
      </c>
      <c r="F19" s="330">
        <f>SUM(F7:F18)</f>
        <v>187493.12</v>
      </c>
      <c r="G19" s="335">
        <f>SUM(G7:G18)</f>
        <v>438</v>
      </c>
      <c r="H19" s="329">
        <f>SUM(H7:H18)</f>
        <v>20841</v>
      </c>
      <c r="I19" s="334">
        <f>SUM(I7:I18)</f>
        <v>1946</v>
      </c>
      <c r="J19" s="331">
        <f>SUM(J7:J18)</f>
        <v>98425.94</v>
      </c>
      <c r="K19" s="333">
        <f t="shared" si="1"/>
        <v>22</v>
      </c>
      <c r="L19" s="334">
        <f>SUM(L7:L18)</f>
        <v>85</v>
      </c>
      <c r="M19" s="330">
        <f>SUM(M7:M18)</f>
        <v>17039.949999999997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187.5</v>
      </c>
      <c r="G20" s="309"/>
      <c r="H20" s="219"/>
      <c r="I20" s="309"/>
      <c r="J20" s="219">
        <f>ROUND(J19/1000,1)</f>
        <v>98.4</v>
      </c>
      <c r="K20" s="309"/>
      <c r="L20" s="309"/>
      <c r="M20" s="219">
        <f>ROUND(M19/1000,1)</f>
        <v>17</v>
      </c>
    </row>
    <row r="21" spans="1:13" ht="17.25" customHeight="1">
      <c r="A21" s="506"/>
      <c r="B21" s="507"/>
      <c r="C21" s="508"/>
      <c r="D21" s="509"/>
      <c r="E21" s="508"/>
      <c r="F21" s="509"/>
      <c r="G21" s="508"/>
      <c r="H21" s="509"/>
      <c r="I21" s="508"/>
      <c r="J21" s="509"/>
      <c r="K21" s="508"/>
      <c r="L21" s="508"/>
      <c r="M21" s="509"/>
    </row>
    <row r="22" spans="1:13" ht="18.75" customHeight="1" thickBot="1">
      <c r="A22" s="240"/>
      <c r="B22" s="594" t="s">
        <v>256</v>
      </c>
      <c r="C22" s="594"/>
      <c r="D22" s="594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5"/>
      <c r="C24" s="486"/>
      <c r="D24" s="486"/>
      <c r="E24" s="486"/>
      <c r="F24" s="477"/>
      <c r="G24" s="487"/>
      <c r="H24" s="486"/>
      <c r="I24" s="486"/>
      <c r="J24" s="483"/>
      <c r="K24" s="487"/>
      <c r="L24" s="486"/>
      <c r="M24" s="483"/>
    </row>
    <row r="25" spans="1:13" ht="23.25" customHeight="1">
      <c r="A25" s="225">
        <v>2</v>
      </c>
      <c r="B25" s="485"/>
      <c r="C25" s="486"/>
      <c r="D25" s="486"/>
      <c r="E25" s="486"/>
      <c r="F25" s="477"/>
      <c r="G25" s="487"/>
      <c r="H25" s="486"/>
      <c r="I25" s="486"/>
      <c r="J25" s="483"/>
      <c r="K25" s="487"/>
      <c r="L25" s="486"/>
      <c r="M25" s="483"/>
    </row>
    <row r="26" spans="1:13" s="177" customFormat="1" ht="23.25" customHeight="1">
      <c r="A26" s="167">
        <v>3</v>
      </c>
      <c r="B26" s="488"/>
      <c r="C26" s="489"/>
      <c r="D26" s="489"/>
      <c r="E26" s="489"/>
      <c r="F26" s="490"/>
      <c r="G26" s="491"/>
      <c r="H26" s="489"/>
      <c r="I26" s="489"/>
      <c r="J26" s="490"/>
      <c r="K26" s="491"/>
      <c r="L26" s="489"/>
      <c r="M26" s="490"/>
    </row>
    <row r="27" spans="1:13" s="165" customFormat="1" ht="24" customHeight="1">
      <c r="A27" s="226"/>
      <c r="B27" s="217" t="s">
        <v>219</v>
      </c>
      <c r="C27" s="468"/>
      <c r="D27" s="468"/>
      <c r="E27" s="468"/>
      <c r="F27" s="469">
        <f>SUM(F24:F26)</f>
        <v>0</v>
      </c>
      <c r="G27" s="470"/>
      <c r="H27" s="468"/>
      <c r="I27" s="468"/>
      <c r="J27" s="469">
        <f>SUM(J24:J26)</f>
        <v>0</v>
      </c>
      <c r="K27" s="470"/>
      <c r="L27" s="468"/>
      <c r="M27" s="469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2"/>
      <c r="B30" s="493"/>
      <c r="C30" s="494" t="s">
        <v>2</v>
      </c>
      <c r="D30" s="494"/>
      <c r="E30" s="493"/>
      <c r="F30" s="493"/>
      <c r="G30" s="586"/>
      <c r="H30" s="586"/>
      <c r="I30" s="495"/>
      <c r="J30" s="588" t="str">
        <f>+'Ekamut-caxs'!C71</f>
        <v xml:space="preserve">Արևիկ Չոբանյան </v>
      </c>
      <c r="K30" s="588"/>
      <c r="L30" s="492"/>
      <c r="M30" s="496"/>
    </row>
    <row r="31" spans="1:13" s="165" customFormat="1">
      <c r="A31" s="497"/>
      <c r="B31" s="497"/>
      <c r="C31" s="498"/>
      <c r="D31" s="498"/>
      <c r="E31" s="499"/>
      <c r="F31" s="499"/>
      <c r="G31" s="587" t="s">
        <v>96</v>
      </c>
      <c r="H31" s="587"/>
      <c r="I31" s="500"/>
      <c r="J31" s="587" t="s">
        <v>113</v>
      </c>
      <c r="K31" s="587"/>
      <c r="L31" s="497"/>
      <c r="M31" s="497"/>
    </row>
    <row r="32" spans="1:13" s="178" customFormat="1" ht="23.25" customHeight="1">
      <c r="A32" s="492"/>
      <c r="B32" s="493"/>
      <c r="C32" s="501" t="s">
        <v>6</v>
      </c>
      <c r="D32" s="501"/>
      <c r="E32" s="493"/>
      <c r="F32" s="493"/>
      <c r="G32" s="588"/>
      <c r="H32" s="588"/>
      <c r="I32" s="502"/>
      <c r="J32" s="588" t="str">
        <f>+'Ekamut-caxs'!C73</f>
        <v>Սիլվա Թումասյան</v>
      </c>
      <c r="K32" s="588"/>
      <c r="L32" s="492"/>
      <c r="M32" s="492"/>
    </row>
    <row r="33" spans="1:13" s="165" customFormat="1">
      <c r="A33" s="497"/>
      <c r="B33" s="497"/>
      <c r="C33" s="503"/>
      <c r="D33" s="503"/>
      <c r="E33" s="497"/>
      <c r="F33" s="497"/>
      <c r="G33" s="587" t="s">
        <v>96</v>
      </c>
      <c r="H33" s="587"/>
      <c r="I33" s="500"/>
      <c r="J33" s="587" t="s">
        <v>113</v>
      </c>
      <c r="K33" s="587"/>
      <c r="L33" s="497"/>
      <c r="M33" s="497"/>
    </row>
    <row r="34" spans="1:13">
      <c r="A34" s="504"/>
      <c r="B34" s="504"/>
      <c r="C34" s="504"/>
      <c r="D34" s="504"/>
      <c r="E34" s="504"/>
      <c r="F34" s="505" t="s">
        <v>1</v>
      </c>
      <c r="G34" s="504"/>
      <c r="H34" s="504"/>
      <c r="I34" s="504"/>
      <c r="J34" s="504"/>
      <c r="K34" s="504"/>
      <c r="L34" s="504"/>
      <c r="M34" s="504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8" t="s">
        <v>116</v>
      </c>
      <c r="J35" s="519" t="s">
        <v>248</v>
      </c>
      <c r="L35" s="519" t="s">
        <v>250</v>
      </c>
      <c r="M35" s="519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585" t="s">
        <v>249</v>
      </c>
      <c r="J36" s="585"/>
      <c r="L36" s="585" t="s">
        <v>252</v>
      </c>
      <c r="M36" s="585"/>
    </row>
    <row r="37" spans="1:13">
      <c r="I37" s="585"/>
      <c r="J37" s="585"/>
      <c r="L37" s="585"/>
      <c r="M37" s="585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zoomScaleSheetLayoutView="100" workbookViewId="0">
      <selection activeCell="D32" activeCellId="1" sqref="B47 D32:E32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00" t="s">
        <v>71</v>
      </c>
      <c r="B1" s="600"/>
      <c r="C1" s="600"/>
      <c r="D1" s="600"/>
      <c r="E1" s="600"/>
    </row>
    <row r="2" spans="1:6" ht="23.25" customHeight="1">
      <c r="A2" s="601" t="str">
        <f>+'Ekamut-caxs'!A8:D8</f>
        <v xml:space="preserve">«Երևանի Շ. Կուրղինյանի անվան թիվ 17 գրադարան» ՀՈԱԿ-ի </v>
      </c>
      <c r="B2" s="601"/>
      <c r="C2" s="601"/>
      <c r="D2" s="601"/>
      <c r="E2" s="601"/>
    </row>
    <row r="3" spans="1:6" ht="28.5" customHeight="1">
      <c r="A3" s="601" t="s">
        <v>253</v>
      </c>
      <c r="B3" s="601"/>
      <c r="C3" s="601"/>
      <c r="D3" s="601"/>
      <c r="E3" s="601"/>
    </row>
    <row r="5" spans="1:6">
      <c r="E5" s="391" t="s">
        <v>129</v>
      </c>
    </row>
    <row r="6" spans="1:6" ht="124.5" customHeight="1">
      <c r="A6" s="392" t="s">
        <v>3</v>
      </c>
      <c r="B6" s="392" t="s">
        <v>99</v>
      </c>
      <c r="C6" s="392" t="s">
        <v>214</v>
      </c>
      <c r="D6" s="392" t="s">
        <v>218</v>
      </c>
      <c r="E6" s="392" t="s">
        <v>215</v>
      </c>
    </row>
    <row r="7" spans="1:6">
      <c r="A7" s="392">
        <v>1</v>
      </c>
      <c r="B7" s="392">
        <v>2</v>
      </c>
      <c r="C7" s="392">
        <v>3</v>
      </c>
      <c r="D7" s="392">
        <v>4</v>
      </c>
      <c r="E7" s="392">
        <v>5</v>
      </c>
    </row>
    <row r="8" spans="1:6" ht="24.75" customHeight="1">
      <c r="A8" s="393">
        <v>1</v>
      </c>
      <c r="B8" s="394" t="s">
        <v>228</v>
      </c>
      <c r="C8" s="364">
        <v>13511.2</v>
      </c>
      <c r="D8" s="364"/>
      <c r="E8" s="364"/>
    </row>
    <row r="9" spans="1:6" s="402" customFormat="1" ht="25.5" customHeight="1">
      <c r="A9" s="398">
        <v>2</v>
      </c>
      <c r="B9" s="399" t="s">
        <v>194</v>
      </c>
      <c r="C9" s="400">
        <v>900</v>
      </c>
      <c r="D9" s="400"/>
      <c r="E9" s="400"/>
      <c r="F9" s="401"/>
    </row>
    <row r="10" spans="1:6" s="402" customFormat="1" ht="25.5" customHeight="1">
      <c r="A10" s="398">
        <v>3</v>
      </c>
      <c r="B10" s="399" t="s">
        <v>190</v>
      </c>
      <c r="C10" s="400">
        <v>884.4</v>
      </c>
      <c r="D10" s="400"/>
      <c r="E10" s="400"/>
      <c r="F10" s="401"/>
    </row>
    <row r="11" spans="1:6" s="215" customFormat="1" ht="31.5" customHeight="1">
      <c r="A11" s="395"/>
      <c r="B11" s="396" t="s">
        <v>191</v>
      </c>
      <c r="C11" s="397">
        <f>ROUND(SUM(C8:C10),1)</f>
        <v>15295.6</v>
      </c>
      <c r="D11" s="397">
        <f>ROUND(SUM(D8:D10),1)</f>
        <v>0</v>
      </c>
      <c r="E11" s="397">
        <f>ROUND(SUM(E8:E10),1)</f>
        <v>0</v>
      </c>
    </row>
    <row r="13" spans="1:6" ht="19.5" customHeight="1">
      <c r="B13" s="1" t="s">
        <v>216</v>
      </c>
    </row>
    <row r="14" spans="1:6" ht="21.75" customHeight="1">
      <c r="B14" s="602"/>
      <c r="C14" s="602"/>
      <c r="D14" s="602"/>
      <c r="E14" s="602"/>
    </row>
    <row r="17" spans="2:5" ht="25.5" customHeight="1">
      <c r="B17" s="403" t="s">
        <v>192</v>
      </c>
      <c r="E17" s="404" t="str">
        <f>+'Ekamut-caxs'!C71</f>
        <v xml:space="preserve">Արևիկ Չոբանյան </v>
      </c>
    </row>
    <row r="18" spans="2:5" ht="18.75" customHeight="1">
      <c r="B18" s="164" t="s">
        <v>4</v>
      </c>
      <c r="E18" s="517" t="str">
        <f>+'Ekamut-caxs'!C72</f>
        <v>/անուն, ազգանուն/</v>
      </c>
    </row>
    <row r="19" spans="2:5" ht="23.25" customHeight="1">
      <c r="B19" s="215" t="s">
        <v>6</v>
      </c>
      <c r="E19" s="404" t="str">
        <f>+'Ekamut-caxs'!C73</f>
        <v>Սիլվա Թումասյան</v>
      </c>
    </row>
    <row r="20" spans="2:5">
      <c r="C20" s="215" t="s">
        <v>1</v>
      </c>
      <c r="D20" s="215"/>
      <c r="E20" s="517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6" workbookViewId="0">
      <selection activeCell="D32" activeCellId="1" sqref="B47 D32:E32"/>
    </sheetView>
  </sheetViews>
  <sheetFormatPr defaultColWidth="9.109375" defaultRowHeight="13.8"/>
  <cols>
    <col min="1" max="1" width="4.44140625" style="419" customWidth="1"/>
    <col min="2" max="2" width="43.6640625" style="418" customWidth="1"/>
    <col min="3" max="3" width="17" style="418" customWidth="1"/>
    <col min="4" max="4" width="16.6640625" style="418" customWidth="1"/>
    <col min="5" max="5" width="13.88671875" style="418" customWidth="1"/>
    <col min="6" max="6" width="14.109375" style="418" customWidth="1"/>
    <col min="7" max="16384" width="9.109375" style="418"/>
  </cols>
  <sheetData>
    <row r="1" spans="1:6" s="417" customFormat="1" ht="24" customHeight="1">
      <c r="A1" s="604" t="s">
        <v>71</v>
      </c>
      <c r="B1" s="604"/>
      <c r="C1" s="604"/>
      <c r="D1" s="604"/>
      <c r="E1" s="604"/>
      <c r="F1" s="604"/>
    </row>
    <row r="2" spans="1:6" ht="29.25" customHeight="1">
      <c r="A2" s="605" t="str">
        <f>+'Ekamut-caxs'!A8:D8</f>
        <v xml:space="preserve">«Երևանի Շ. Կուրղինյանի անվան թիվ 17 գրադարան» ՀՈԱԿ-ի </v>
      </c>
      <c r="B2" s="605"/>
      <c r="C2" s="605"/>
      <c r="D2" s="605"/>
      <c r="E2" s="605"/>
      <c r="F2" s="605"/>
    </row>
    <row r="3" spans="1:6" ht="24.75" customHeight="1">
      <c r="A3" s="605" t="s">
        <v>254</v>
      </c>
      <c r="B3" s="605"/>
      <c r="C3" s="605"/>
      <c r="D3" s="605"/>
      <c r="E3" s="605"/>
      <c r="F3" s="605"/>
    </row>
    <row r="5" spans="1:6" ht="14.4" thickBot="1"/>
    <row r="6" spans="1:6" ht="68.25" customHeight="1">
      <c r="A6" s="420" t="s">
        <v>3</v>
      </c>
      <c r="B6" s="421" t="s">
        <v>197</v>
      </c>
      <c r="C6" s="422" t="s">
        <v>198</v>
      </c>
      <c r="D6" s="420" t="s">
        <v>125</v>
      </c>
      <c r="E6" s="421" t="s">
        <v>199</v>
      </c>
      <c r="F6" s="422" t="s">
        <v>200</v>
      </c>
    </row>
    <row r="7" spans="1:6" s="427" customFormat="1" ht="39.75" customHeight="1">
      <c r="A7" s="423">
        <v>1</v>
      </c>
      <c r="B7" s="424"/>
      <c r="C7" s="425">
        <f>SUM(C8:C10)</f>
        <v>0</v>
      </c>
      <c r="D7" s="423">
        <f>SUM(D8:D10)</f>
        <v>0</v>
      </c>
      <c r="E7" s="426">
        <f>SUM(E8:E10)</f>
        <v>0</v>
      </c>
      <c r="F7" s="425">
        <f>SUM(F8:F10)</f>
        <v>0</v>
      </c>
    </row>
    <row r="8" spans="1:6" ht="25.5" customHeight="1">
      <c r="A8" s="428">
        <v>1.1000000000000001</v>
      </c>
      <c r="B8" s="429"/>
      <c r="C8" s="430"/>
      <c r="D8" s="428"/>
      <c r="E8" s="431"/>
      <c r="F8" s="432"/>
    </row>
    <row r="9" spans="1:6" ht="25.5" customHeight="1">
      <c r="A9" s="428">
        <v>1.2</v>
      </c>
      <c r="B9" s="429"/>
      <c r="C9" s="430"/>
      <c r="D9" s="428"/>
      <c r="E9" s="431"/>
      <c r="F9" s="432"/>
    </row>
    <row r="10" spans="1:6" ht="25.5" customHeight="1">
      <c r="A10" s="428">
        <v>1.3</v>
      </c>
      <c r="B10" s="429"/>
      <c r="C10" s="430"/>
      <c r="D10" s="428"/>
      <c r="E10" s="431"/>
      <c r="F10" s="432"/>
    </row>
    <row r="11" spans="1:6" s="427" customFormat="1" ht="42" customHeight="1">
      <c r="A11" s="423">
        <v>2</v>
      </c>
      <c r="B11" s="424"/>
      <c r="C11" s="425">
        <f>SUM(C12:C14)</f>
        <v>0</v>
      </c>
      <c r="D11" s="423">
        <f>SUM(D12:D14)</f>
        <v>0</v>
      </c>
      <c r="E11" s="426">
        <f>SUM(E12:E14)</f>
        <v>0</v>
      </c>
      <c r="F11" s="425">
        <f>SUM(F12:F14)</f>
        <v>0</v>
      </c>
    </row>
    <row r="12" spans="1:6" ht="21.75" customHeight="1">
      <c r="A12" s="428">
        <v>2.1</v>
      </c>
      <c r="B12" s="429"/>
      <c r="C12" s="430"/>
      <c r="D12" s="428"/>
      <c r="E12" s="431"/>
      <c r="F12" s="432"/>
    </row>
    <row r="13" spans="1:6" ht="21.75" customHeight="1">
      <c r="A13" s="428">
        <v>2.2000000000000002</v>
      </c>
      <c r="B13" s="429"/>
      <c r="C13" s="430"/>
      <c r="D13" s="428"/>
      <c r="E13" s="431"/>
      <c r="F13" s="432"/>
    </row>
    <row r="14" spans="1:6" ht="21.75" customHeight="1">
      <c r="A14" s="428">
        <v>2.2999999999999998</v>
      </c>
      <c r="B14" s="429"/>
      <c r="C14" s="430"/>
      <c r="D14" s="428"/>
      <c r="E14" s="431"/>
      <c r="F14" s="432"/>
    </row>
    <row r="15" spans="1:6" s="427" customFormat="1" ht="37.5" customHeight="1">
      <c r="A15" s="423">
        <v>3</v>
      </c>
      <c r="B15" s="424"/>
      <c r="C15" s="425">
        <f>SUM(C16:C18)</f>
        <v>0</v>
      </c>
      <c r="D15" s="423">
        <f>SUM(D16:D18)</f>
        <v>0</v>
      </c>
      <c r="E15" s="426">
        <f>SUM(E16:E18)</f>
        <v>0</v>
      </c>
      <c r="F15" s="425">
        <f>SUM(F16:F18)</f>
        <v>0</v>
      </c>
    </row>
    <row r="16" spans="1:6" ht="23.25" customHeight="1">
      <c r="A16" s="428">
        <v>3.1</v>
      </c>
      <c r="B16" s="429"/>
      <c r="C16" s="430"/>
      <c r="D16" s="428"/>
      <c r="E16" s="431"/>
      <c r="F16" s="432"/>
    </row>
    <row r="17" spans="1:6" ht="23.25" customHeight="1">
      <c r="A17" s="428">
        <v>3.2</v>
      </c>
      <c r="B17" s="429"/>
      <c r="C17" s="430"/>
      <c r="D17" s="428"/>
      <c r="E17" s="431"/>
      <c r="F17" s="432"/>
    </row>
    <row r="18" spans="1:6" ht="23.25" customHeight="1">
      <c r="A18" s="428">
        <v>3.3</v>
      </c>
      <c r="B18" s="429"/>
      <c r="C18" s="430"/>
      <c r="D18" s="428"/>
      <c r="E18" s="431"/>
      <c r="F18" s="432"/>
    </row>
    <row r="19" spans="1:6" s="427" customFormat="1" ht="37.5" customHeight="1">
      <c r="A19" s="423">
        <v>4</v>
      </c>
      <c r="B19" s="424"/>
      <c r="C19" s="425">
        <f>SUM(C20:C22)</f>
        <v>0</v>
      </c>
      <c r="D19" s="423">
        <f>SUM(D20:D22)</f>
        <v>0</v>
      </c>
      <c r="E19" s="426">
        <f>SUM(E20:E22)</f>
        <v>0</v>
      </c>
      <c r="F19" s="425">
        <f>SUM(F20:F22)</f>
        <v>0</v>
      </c>
    </row>
    <row r="20" spans="1:6" ht="23.25" customHeight="1">
      <c r="A20" s="428">
        <v>4.0999999999999996</v>
      </c>
      <c r="B20" s="429"/>
      <c r="C20" s="430"/>
      <c r="D20" s="428"/>
      <c r="E20" s="431"/>
      <c r="F20" s="432"/>
    </row>
    <row r="21" spans="1:6" ht="23.25" customHeight="1">
      <c r="A21" s="428">
        <v>4.2</v>
      </c>
      <c r="B21" s="429"/>
      <c r="C21" s="430"/>
      <c r="D21" s="428"/>
      <c r="E21" s="431"/>
      <c r="F21" s="432"/>
    </row>
    <row r="22" spans="1:6" ht="23.25" customHeight="1">
      <c r="A22" s="428">
        <v>4.3</v>
      </c>
      <c r="B22" s="429"/>
      <c r="C22" s="430"/>
      <c r="D22" s="428"/>
      <c r="E22" s="431"/>
      <c r="F22" s="432"/>
    </row>
    <row r="23" spans="1:6" s="427" customFormat="1" ht="44.25" customHeight="1" thickBot="1">
      <c r="A23" s="433"/>
      <c r="B23" s="434" t="s">
        <v>73</v>
      </c>
      <c r="C23" s="435">
        <f>C7+C11+C15+C19</f>
        <v>0</v>
      </c>
      <c r="D23" s="433">
        <f>D7+D11+D15+D19</f>
        <v>0</v>
      </c>
      <c r="E23" s="436">
        <f>E7+E11+E15+E19</f>
        <v>0</v>
      </c>
      <c r="F23" s="435">
        <f>F7+F11+F15+F19</f>
        <v>0</v>
      </c>
    </row>
    <row r="24" spans="1:6" ht="20.25" customHeight="1"/>
    <row r="25" spans="1:6" ht="20.25" customHeight="1">
      <c r="B25" s="533" t="s">
        <v>255</v>
      </c>
      <c r="D25" s="534"/>
    </row>
    <row r="26" spans="1:6" ht="20.25" customHeight="1"/>
    <row r="27" spans="1:6" ht="20.25" customHeight="1">
      <c r="B27" s="535" t="s">
        <v>201</v>
      </c>
    </row>
    <row r="28" spans="1:6" ht="20.25" customHeight="1">
      <c r="B28" s="417"/>
    </row>
    <row r="29" spans="1:6" ht="20.25" customHeight="1">
      <c r="B29" s="417"/>
    </row>
    <row r="30" spans="1:6" ht="23.25" customHeight="1">
      <c r="B30" s="214" t="s">
        <v>2</v>
      </c>
      <c r="D30" s="606" t="str">
        <f>+'Ekamut-caxs'!C71</f>
        <v xml:space="preserve">Արևիկ Չոբանյան </v>
      </c>
      <c r="E30" s="606"/>
    </row>
    <row r="31" spans="1:6" ht="11.25" customHeight="1">
      <c r="B31" s="437" t="s">
        <v>4</v>
      </c>
      <c r="D31" s="607" t="s">
        <v>5</v>
      </c>
      <c r="E31" s="607"/>
    </row>
    <row r="32" spans="1:6" ht="24" customHeight="1">
      <c r="B32" s="427" t="s">
        <v>6</v>
      </c>
      <c r="D32" s="606" t="str">
        <f>+'Ekamut-caxs'!C73</f>
        <v>Սիլվա Թումասյան</v>
      </c>
      <c r="E32" s="606"/>
    </row>
    <row r="33" spans="2:5" ht="16.5" customHeight="1">
      <c r="B33" s="419" t="s">
        <v>202</v>
      </c>
      <c r="D33" s="603" t="s">
        <v>5</v>
      </c>
      <c r="E33" s="603"/>
    </row>
    <row r="34" spans="2:5" ht="16.2">
      <c r="E34" s="438"/>
    </row>
    <row r="35" spans="2:5" ht="15.75" customHeight="1">
      <c r="E35" s="439"/>
    </row>
    <row r="36" spans="2:5" ht="21" customHeight="1">
      <c r="E36" s="438"/>
    </row>
    <row r="37" spans="2:5">
      <c r="E37" s="439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fBZ++zpPovgZBCZMXGicgAbZS2451tyWzny5j7pB5eo=</DigestValue>
    </Reference>
    <Reference Type="http://www.w3.org/2000/09/xmldsig#Object" URI="#idOfficeObject">
      <DigestMethod Algorithm="http://www.w3.org/2001/04/xmlenc#sha256"/>
      <DigestValue>Qvs0AYprhMyLUn37CO+TDrsxn82p990DJ96Rc6W5zD8=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CUzgIF6GtliItPw9iwBYy1BQdgGMuG93VAi56dogtu8=</DigestValue>
    </Reference>
    <Reference Type="http://www.w3.org/2000/09/xmldsig#Object" URI="#idValidSigLnImg">
      <DigestMethod Algorithm="http://www.w3.org/2001/04/xmlenc#sha256"/>
      <DigestValue>2kBCUZ5WcNqNWBlB88gXF9Wzlg3ycHpySOesEP/8Iy4=</DigestValue>
    </Reference>
    <Reference Type="http://www.w3.org/2000/09/xmldsig#Object" URI="#idInvalidSigLnImg">
      <DigestMethod Algorithm="http://www.w3.org/2001/04/xmlenc#sha256"/>
      <DigestValue>m0c7ET37eP7m6R6AuMDqQJZxV6CLUsP5nxpCaWX33cY=</DigestValue>
    </Reference>
  </SignedInfo>
  <SignatureValue>gG/BzUFR6w//SZ0enMMM+JJlAJhMNGp5r0cxWWGoxSMfxUH1Fv0FUi7pSvFzTUAECIVTTwnlajKd
a9HSTTU12pL8M3guUnphnfP9i/+ldVNYNQBP5OlTvw4opF0iwNHD8/28Q1z93mlzIfIaSMvoKejG
YxbTTxz3v3cHwEkk3FarffeOkcKpz46H3P568B+0+Ggcvg7Ft26MVHrurVOs4Q5VO+ktqWveP+cV
JA8ZqoKdIWKUFHtzXLT9dWGKhIbT9DggkdGLJ0jXkXk86BdWaCEr0YvdE5CQGSelzTsQ4Wqp++Hr
PXGoiqUv+4M1vZo8e2p9Y3D8U54oPP5gCb9l8w==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UVBOkF/UPruw8OP1zTtAVZa0UitmExRYjggRR6gYIIs=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qYijV3ibsX0dO8eLO/FYfscXiShQ6F401rbzEfxGDfc=</DigestValue>
      </Reference>
      <Reference URI="/xl/drawings/vmlDrawing2.vml?ContentType=application/vnd.openxmlformats-officedocument.vmlDrawing">
        <DigestMethod Algorithm="http://www.w3.org/2001/04/xmlenc#sha256"/>
        <DigestValue>lft2OAlFOxrJxVHNIVWAQaoF2MY/P+yrLogjLB9ujBs=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lZ4HA1Qm9C86yJLPECPDy2NHmKuIPZBajkQqF9WvqKU=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IfR2R20G4pY+I/phEKAsv/0RahunfjpB+tgfH+fvRx4=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J5+bGdXAtFFCM0Tb1a4s3ec0xOgnzhr17R98nfcJ29w=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lMFiGuK1+ZQD3YM/+iKF4n0qt/D18XEbE+b+LAcC3Fs=</DigestValue>
      </Reference>
      <Reference URI="/xl/styles.xml?ContentType=application/vnd.openxmlformats-officedocument.spreadsheetml.styles+xml">
        <DigestMethod Algorithm="http://www.w3.org/2001/04/xmlenc#sha256"/>
        <DigestValue>0kesDoeE+O/+V3Clq4YWeISnZZVnIyJTpPw7N0Rx40o=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ojYiMai8iSqGXZrjtOJPy2p4PIw95WMQvTj19OkII5A=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HW//zjJ8SAGkon/yHKvfZqH4P5iLw4iWRimU4jMFR5w=</DigestValue>
      </Reference>
      <Reference URI="/xl/worksheets/sheet2.xml?ContentType=application/vnd.openxmlformats-officedocument.spreadsheetml.worksheet+xml">
        <DigestMethod Algorithm="http://www.w3.org/2001/04/xmlenc#sha256"/>
        <DigestValue>ZesaSkTLzZWF/7JYqIxDm78eMqZTFPNCqTnFw3kb/g0=</DigestValue>
      </Reference>
      <Reference URI="/xl/worksheets/sheet3.xml?ContentType=application/vnd.openxmlformats-officedocument.spreadsheetml.worksheet+xml">
        <DigestMethod Algorithm="http://www.w3.org/2001/04/xmlenc#sha256"/>
        <DigestValue>/rHT7p/BvNTJl46KsniKtnEkOB7iyKvc0TXmaZ+KVUM=</DigestValue>
      </Reference>
      <Reference URI="/xl/worksheets/sheet4.xml?ContentType=application/vnd.openxmlformats-officedocument.spreadsheetml.worksheet+xml">
        <DigestMethod Algorithm="http://www.w3.org/2001/04/xmlenc#sha256"/>
        <DigestValue>xK94syss63DzfmU6KpUQaaz1GbmD7nkA5ir87AXY3gw=</DigestValue>
      </Reference>
      <Reference URI="/xl/worksheets/sheet5.xml?ContentType=application/vnd.openxmlformats-officedocument.spreadsheetml.worksheet+xml">
        <DigestMethod Algorithm="http://www.w3.org/2001/04/xmlenc#sha256"/>
        <DigestValue>4+Yv1tT+F8x4colxTGw43o1T0RRWZqn4MPDeq/Qsjfs=</DigestValue>
      </Reference>
      <Reference URI="/xl/worksheets/sheet6.xml?ContentType=application/vnd.openxmlformats-officedocument.spreadsheetml.worksheet+xml">
        <DigestMethod Algorithm="http://www.w3.org/2001/04/xmlenc#sha256"/>
        <DigestValue>WU9AltkNdkRASIHhXFHhG7//oQ/fdLN+V4ku1YQLA+E=</DigestValue>
      </Reference>
      <Reference URI="/xl/worksheets/sheet7.xml?ContentType=application/vnd.openxmlformats-officedocument.spreadsheetml.worksheet+xml">
        <DigestMethod Algorithm="http://www.w3.org/2001/04/xmlenc#sha256"/>
        <DigestValue>U7hOz+2iaVesiLaJ7XsutPI2dIbKKCqsTrZVPwRIifU=</DigestValue>
      </Reference>
      <Reference URI="/xl/worksheets/sheet8.xml?ContentType=application/vnd.openxmlformats-officedocument.spreadsheetml.worksheet+xml">
        <DigestMethod Algorithm="http://www.w3.org/2001/04/xmlenc#sha256"/>
        <DigestValue>n1BKRDBbByrv0EmgVrUKL2842b3U4fjTznL9gnjS9J8=</DigestValue>
      </Reference>
      <Reference URI="/xl/worksheets/sheet9.xml?ContentType=application/vnd.openxmlformats-officedocument.spreadsheetml.worksheet+xml">
        <DigestMethod Algorithm="http://www.w3.org/2001/04/xmlenc#sha256"/>
        <DigestValue>lDp2/cNhvweEdXElCjQszFiEDbk0rkeM77KPlbkmEaU=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2022-12-28T06:59:46Z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{0C1AF10F-0695-4513-AE55-EEB5DB12A89A}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2022-12-28T06:59:46Z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ZMnJAEjLyQDO/FN33GKNdxjJyQC/DQrSAAAAAKjpigKo6YoCdq4NcAAAAADIBvUJDMnJAAAAAAAAAAAAAAAAAAAAAABQ2YoCAAAAAAAAAAAAAAAAAAAAAAAAAAAAAAAAAAAAAAAAAAAAAAAAaKdDsgAAAAC4yskA6ftTdwAAyQAAAAAA9ftTdw6xk7L1////AAAAAAAAAAAAAAAAkAEAAKKwk7JUyckA3a9zdwAAFnZIyckAAAAAAFDJyQAAAAAAAAAAAGG4cncAAAAACQAAAGjKyQBoyskAAAIAAPz///8BAAAAAAAAAAAAAAAAAAAAAAAAAAAAAAAY3/E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8xZkTAACKAr0ts25jT8jCdGlDsphvkQIoAgAA0AdeAggCAADQB14CZAAAAKwNyQAIAgAAGLKZE+D+lhOAoEMYAAAAAAAAAAAAAF4CAgAAAAAAAABBAAAAAABeAnwCXgIAAAAA/AEAADwXXgIAAAAAAACKAjgXXgIAAIl3cAfJAK5eiXeAw5kTrl6JdwAAAAAAAAAAmAmLApgJiwKEB8kAHy+nbgAAigIAAAAA/AEAAJQHyQDdLqduAAAAAAcAAAAAAAAAYbhyd/wBAAAHAAAAvAjJALwIyQAAAgAA/P///wEAAAAAAAAAAAAAAAAAAAAY3/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AYYAfJAEQJyQDO/FN33KmKAgAAAAAfDgqIOwAAAH8AAAAAAAAABQAAAHoBAACAypcTAAAAAKCEmxMAAAAA4MYBAeB9mxMAAAAAoISbE7CSuG4DAAAAuJK4bgEAAAD4KCgYvGrrbr0ts25jT8jCdGlDsphvkQK0CMkA6ftTdwAAyQACAAAA9ftTd6wNyQDg////AAAAAAAAAAAAAAAAkAEAAAAAAAEAAAAAYQByAGkAYQBsAAAAAAAAAAAAAAAAAAAABgAAAAAAAABhuHJ3AAAAAAYAAABkCMkAZAjJAAACAAD8////AQAAAAAAAAAAAAAAAAAAABjf8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oskAraZUd5kMAAB4oskALwwhmS8MmQAAAAAA/////5kMm///////gBUAAAqbCgDcG2AYAAAAAC8Mmf//////gBUAACGZAQDAApwfAAAAAJw9pXZ5RFJ3LwwhmVSbPxgBAAAA/////wAAAADowH8Y5KbJAAAAAADowH8YAAAzGIpEUnfAApwfLwwhmQEAAABUmz8Y6MB/GAAAAAAAAAAALwyZAOSmyQAvDJn//////4AVAAAhmQEAwAKcHwAAAACOJFZ3LwwhmVClLhgKAAAA/////wAAAAAQAAAAAwEAABkgAAAcAAABLwwhm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TJyQBIy8kAzvxTd9xijXcYyckAvw0K0gAAAACo6YoCqOmKAnauDXAAAAAAyAb1CQzJyQAAAAAAAAAAAAAAAAAAAAAAUNmKAgAAAAAAAAAAAAAAAAAAAAAAAAAAAAAAAAAAAAAAAAAAAAAAAGinQ7IAAAAAuMrJAOn7U3cAAMkAAAAAAPX7U3cOsZOy9f///wAAAAAAAAAAAAAAAJABAACisJOyVMnJAN2vc3cAABZ2SMnJAAAAAABQyckAAAAAAAAAAABhuHJ3AAAAAAkAAABoyskAaMrJAAACAAD8////AQAAAAAAAAAAAAAAAAAAAAAAAAAAAAAAGN/x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8xZkTAACKAr0ts25jT8jCdGlDsphvkQIoAgAA0AdeAggCAADQB14CZAAAAKwNyQAIAgAAGLKZE+D+lhOAoEMYAAAAAAAAAAAAAF4CAgAAAAAAAABBAAAAAABeAnwCXgIAAAAA/AEAADwXXgIAAAAAAACKAjgXXgIAAIl3cAfJAK5eiXeAw5kTrl6JdwAAAAAAAAAAmAmLApgJiwKEB8kAHy+nbgAAigIAAAAA/AEAAJQHyQDdLqduAAAAAAcAAAAAAAAAYbhyd/wBAAAHAAAAvAjJALwIyQAAAgAA/P///wEAAAAAAAAAAAAAAAAAAAAY3/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AYYAfJAEQJyQDO/FN33KmKAgAAAAAfDgqIOwAAAH8AAAAAAAAABQAAAHoBAACAypcTAAAAAKCEmxMAAAAA4MYBAeB9mxMAAAAAoISbE7CSuG4DAAAAuJK4bgEAAAD4KCgYvGrrbr0ts25jT8jCdGlDsphvkQK0CMkA6ftTdwAAyQACAAAA9ftTd6wNyQDg////AAAAAAAAAAAAAAAAkAEAAAAAAAEAAAAAYQByAGkAYQBsAAAAAAAAAAAAAAAAAAAABgAAAAAAAABhuHJ3AAAAAAYAAABkCMkAZAjJAAACAAD8////AQAAAAAAAAAAAAAAAAAAABjf8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oskAraZUd5kMAAB4oskAfwoh4n8K4gAAAAAAXk7FbpkMm///////gBUAAAqbCgDcG2AYAAAAAH8K4v//////gBUAACHiAQDAApwfAAAAAJw9pXZ5RFJ3fwoh4lSbPxgBAAAA/////wAAAACgRIAY5KbJAAAAAACgRIAYAAA0GIpEUnfAApwffwoh4gEAAABUmz8YoESAGAAAAAAAAAAAfwriAOSmyQB/CuL//////4AVAAAh4gEAwAKcHwAAAACOJFZ3fwoh4hBQnBMRAAAA/////wAAAAAQAAAAAwEAABkgAAAcAAABfwoh4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7jixsQa5hxYMSCX4TxMox/7aQsctaBLQKlEmjoRscMM=</DigestValue>
    </Reference>
    <Reference Type="http://www.w3.org/2000/09/xmldsig#Object" URI="#idOfficeObject">
      <DigestMethod Algorithm="http://www.w3.org/2001/04/xmlenc#sha256"/>
      <DigestValue>YQNuEY8VkMumhDf+tTgbFipfSUK+ul7fjsPkPF407Fs=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rVsi5nkfynhRYBOoGV66ZA1tD8thAa8wzugWwKVcdtI=</DigestValue>
    </Reference>
    <Reference Type="http://www.w3.org/2000/09/xmldsig#Object" URI="#idValidSigLnImg">
      <DigestMethod Algorithm="http://www.w3.org/2001/04/xmlenc#sha256"/>
      <DigestValue>GN5aWDT78/U6CCynrWJpZCWoixXRHqfT9ssh1TvxLJ8=</DigestValue>
    </Reference>
    <Reference Type="http://www.w3.org/2000/09/xmldsig#Object" URI="#idInvalidSigLnImg">
      <DigestMethod Algorithm="http://www.w3.org/2001/04/xmlenc#sha256"/>
      <DigestValue>jMv22Z7BHVfuR7InqIsWDyN1ivlQsZH91I9hSK5N/Rw=</DigestValue>
    </Reference>
  </SignedInfo>
  <SignatureValue>JxjHVmyjDroBUTIZxBFzAsVCWSjq+2HxJ4+ffJtavsw510sGq0bLizT2e+cPH2iqzqbBo28avRIo
LPDVsXoRjo+CJhLAGo1lQ4E/hKFiVuxYzQEw+nh/UzEEOxIkPy3IwX9IBpT2e6K1rZZ/dBXHihAx
pcZWfuAkC2CmopAc05Yyt2RpNngLtPQnkjggL2SSQYBAZQdb8dv6EscgFwvMCsvdUG/xRt3NeYVa
G0bcawcs4/EZxriCD30ua3Rz5LmWgPmEOurX98+kQV2EEKO99bXR6RRYf2L8znqQ823AYKnhlq3U
lEHt0XCOoYaK9HEO0x24IlHt5TUNnUVc4jyQUA==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UVBOkF/UPruw8OP1zTtAVZa0UitmExRYjggRR6gYIIs=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qYijV3ibsX0dO8eLO/FYfscXiShQ6F401rbzEfxGDfc=</DigestValue>
      </Reference>
      <Reference URI="/xl/drawings/vmlDrawing2.vml?ContentType=application/vnd.openxmlformats-officedocument.vmlDrawing">
        <DigestMethod Algorithm="http://www.w3.org/2001/04/xmlenc#sha256"/>
        <DigestValue>lft2OAlFOxrJxVHNIVWAQaoF2MY/P+yrLogjLB9ujBs=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lZ4HA1Qm9C86yJLPECPDy2NHmKuIPZBajkQqF9WvqKU=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IfR2R20G4pY+I/phEKAsv/0RahunfjpB+tgfH+fvRx4=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J5+bGdXAtFFCM0Tb1a4s3ec0xOgnzhr17R98nfcJ29w=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lMFiGuK1+ZQD3YM/+iKF4n0qt/D18XEbE+b+LAcC3Fs=</DigestValue>
      </Reference>
      <Reference URI="/xl/styles.xml?ContentType=application/vnd.openxmlformats-officedocument.spreadsheetml.styles+xml">
        <DigestMethod Algorithm="http://www.w3.org/2001/04/xmlenc#sha256"/>
        <DigestValue>0kesDoeE+O/+V3Clq4YWeISnZZVnIyJTpPw7N0Rx40o=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ojYiMai8iSqGXZrjtOJPy2p4PIw95WMQvTj19OkII5A=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HW//zjJ8SAGkon/yHKvfZqH4P5iLw4iWRimU4jMFR5w=</DigestValue>
      </Reference>
      <Reference URI="/xl/worksheets/sheet2.xml?ContentType=application/vnd.openxmlformats-officedocument.spreadsheetml.worksheet+xml">
        <DigestMethod Algorithm="http://www.w3.org/2001/04/xmlenc#sha256"/>
        <DigestValue>ZesaSkTLzZWF/7JYqIxDm78eMqZTFPNCqTnFw3kb/g0=</DigestValue>
      </Reference>
      <Reference URI="/xl/worksheets/sheet3.xml?ContentType=application/vnd.openxmlformats-officedocument.spreadsheetml.worksheet+xml">
        <DigestMethod Algorithm="http://www.w3.org/2001/04/xmlenc#sha256"/>
        <DigestValue>/rHT7p/BvNTJl46KsniKtnEkOB7iyKvc0TXmaZ+KVUM=</DigestValue>
      </Reference>
      <Reference URI="/xl/worksheets/sheet4.xml?ContentType=application/vnd.openxmlformats-officedocument.spreadsheetml.worksheet+xml">
        <DigestMethod Algorithm="http://www.w3.org/2001/04/xmlenc#sha256"/>
        <DigestValue>xK94syss63DzfmU6KpUQaaz1GbmD7nkA5ir87AXY3gw=</DigestValue>
      </Reference>
      <Reference URI="/xl/worksheets/sheet5.xml?ContentType=application/vnd.openxmlformats-officedocument.spreadsheetml.worksheet+xml">
        <DigestMethod Algorithm="http://www.w3.org/2001/04/xmlenc#sha256"/>
        <DigestValue>4+Yv1tT+F8x4colxTGw43o1T0RRWZqn4MPDeq/Qsjfs=</DigestValue>
      </Reference>
      <Reference URI="/xl/worksheets/sheet6.xml?ContentType=application/vnd.openxmlformats-officedocument.spreadsheetml.worksheet+xml">
        <DigestMethod Algorithm="http://www.w3.org/2001/04/xmlenc#sha256"/>
        <DigestValue>WU9AltkNdkRASIHhXFHhG7//oQ/fdLN+V4ku1YQLA+E=</DigestValue>
      </Reference>
      <Reference URI="/xl/worksheets/sheet7.xml?ContentType=application/vnd.openxmlformats-officedocument.spreadsheetml.worksheet+xml">
        <DigestMethod Algorithm="http://www.w3.org/2001/04/xmlenc#sha256"/>
        <DigestValue>U7hOz+2iaVesiLaJ7XsutPI2dIbKKCqsTrZVPwRIifU=</DigestValue>
      </Reference>
      <Reference URI="/xl/worksheets/sheet8.xml?ContentType=application/vnd.openxmlformats-officedocument.spreadsheetml.worksheet+xml">
        <DigestMethod Algorithm="http://www.w3.org/2001/04/xmlenc#sha256"/>
        <DigestValue>n1BKRDBbByrv0EmgVrUKL2842b3U4fjTznL9gnjS9J8=</DigestValue>
      </Reference>
      <Reference URI="/xl/worksheets/sheet9.xml?ContentType=application/vnd.openxmlformats-officedocument.spreadsheetml.worksheet+xml">
        <DigestMethod Algorithm="http://www.w3.org/2001/04/xmlenc#sha256"/>
        <DigestValue>lDp2/cNhvweEdXElCjQszFiEDbk0rkeM77KPlbkmEaU=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2022-12-28T07:00:08Z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{5B00248F-40D8-41D8-9CA2-E4D4C283CCA5}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2022-12-28T07:00:08Z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ZMnJAEjLyQDO/FN33GKNdxjJyQC/DQrSAAAAAKjpigKo6YoCdq4NcAAAAADIBvUJDMnJAAAAAAAAAAAAAAAAAAAAAABQ2YoCAAAAAAAAAAAAAAAAAAAAAAAAAAAAAAAAAAAAAAAAAAAAAAAAaKdDsgAAAAC4yskA6ftTdwAAyQAAAAAA9ftTdw6xk7L1////AAAAAAAAAAAAAAAAkAEAAKKwk7JUyckA3a9zdwAAFnZIyckAAAAAAFDJyQAAAAAAAAAAAGG4cncAAAAACQAAAGjKyQBoyskAAAIAAPz///8BAAAAAAAAAAAAAAAAAAAAAAAAAAAAAAAY3/E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8xZkTAACKAr0ts25jT8jCdGlDsphvkQIoAgAA0AdeAggCAADQB14CZAAAAKwNyQAIAgAAGLKZE+D+lhOAoEMYAAAAAAAAAAAAAF4CAgAAAAAAAABBAAAAAABeAnwCXgIAAAAA/AEAADwXXgIAAAAAAACKAjgXXgIAAIl3cAfJAK5eiXeAw5kTrl6JdwAAAAAAAAAAmAmLApgJiwKEB8kAHy+nbgAAigIAAAAA/AEAAJQHyQDdLqduAAAAAAcAAAAAAAAAYbhyd/wBAAAHAAAAvAjJALwIyQAAAgAA/P///wEAAAAAAAAAAAAAAAAAAAAY3/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AYYAfJAEQJyQDO/FN33KmKAgAAAAAfDgqIOwAAAH8AAAAAAAAABQAAAHoBAACAypcTAAAAAKCEmxMAAAAA4MYBAeB9mxMAAAAAoISbE7CSuG4DAAAAuJK4bgEAAAD4KCgYvGrrbr0ts25jT8jCdGlDsphvkQK0CMkA6ftTdwAAyQACAAAA9ftTd6wNyQDg////AAAAAAAAAAAAAAAAkAEAAAAAAAEAAAAAYQByAGkAYQBsAAAAAAAAAAAAAAAAAAAABgAAAAAAAABhuHJ3AAAAAAYAAABkCMkAZAjJAAACAAD8////AQAAAAAAAAAAAAAAAAAAABjf8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ockAraZUd5kMAACYockAeQwhIHkMIAAAAAAAXk7FbpkMm///////gBUAAAqbCgDcG2AYAAAAAHkMIP//////gBUAACEgAQDADXYKAAAAAJw9pXZ5RFJ3eQwhIFSbPxgBAAAA/////wAAAADYsCceBKbJAAAAAADYsCceAAAzGIpEUnfADXYKeQwhIAEAAABUmz8Y2LAnHgAAAAAAAAAAeQwgAASmyQB5DCD//////4AVAAAhIAEAwA12CgAAAACOJFZ3eQwhIDB8LhgKAAAA/////wAAAAAQAAAAAwEAABkgAAAcAAABeQwhI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TJyQBIy8kAzvxTd9xijXcYyckAvw0K0gAAAACo6YoCqOmKAnauDXAAAAAAyAb1CQzJyQAAAAAAAAAAAAAAAAAAAAAAUNmKAgAAAAAAAAAAAAAAAAAAAAAAAAAAAAAAAAAAAAAAAAAAAAAAAGinQ7IAAAAAuMrJAOn7U3cAAMkAAAAAAPX7U3cOsZOy9f///wAAAAAAAAAAAAAAAJABAACisJOyVMnJAN2vc3cAABZ2SMnJAAAAAABQyckAAAAAAAAAAABhuHJ3AAAAAAkAAABoyskAaMrJAAACAAD8////AQAAAAAAAAAAAAAAAAAAAAAAAAAAAAAAGN/xCWR2AAgAAAAAJQAAAAwAAAABAAAAGAAAAAwAAAD/AAACEgAAAAwAAAABAAAAHgAAABgAAAAiAAAABAAAAHoAAAARAAAAJQAAAAwAAAABAAAAVAAAALQAAAAjAAAABAAAAHgAAAAQAAAAAQAAAACA1EG0l9RBIwAAAAQAAAARAAAATAAAAAAAAAAAAAAAAAAAAP//////////cAAAAEkAbgB2AGEAbABpAGQAIABzAGkAZwBuAGEAdAB1AHIAZQCOG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8xZkTAACKAr0ts25jT8jCdGlDsphvkQIoAgAA0AdeAggCAADQB14CZAAAAKwNyQAIAgAAGLKZE+D+lhOAoEMYAAAAAAAAAAAAAF4CAgAAAAAAAABBAAAAAABeAnwCXgIAAAAA/AEAADwXXgIAAAAAAACKAjgXXgIAAIl3cAfJAK5eiXeAw5kTrl6JdwAAAAAAAAAAmAmLApgJiwKEB8kAHy+nbgAAigIAAAAA/AEAAJQHyQDdLqduAAAAAAcAAAAAAAAAYbhyd/wBAAAHAAAAvAjJALwIyQAAAgAA/P///wEAAAAAAAAAAAAAAAAAAAAY3/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AYYAfJAEQJyQDO/FN33KmKAgAAAAAfDgqIOwAAAH8AAAAAAAAABQAAAHoBAACAypcTAAAAAKCEmxMAAAAA4MYBAeB9mxMAAAAAoISbE7CSuG4DAAAAuJK4bgEAAAD4KCgYvGrrbr0ts25jT8jCdGlDsphvkQK0CMkA6ftTdwAAyQACAAAA9ftTd6wNyQDg////AAAAAAAAAAAAAAAAkAEAAAAAAAEAAAAAYQByAGkAYQBsAAAAAAAAAAAAAAAAAAAABgAAAAAAAABhuHJ3AAAAAAYAAABkCMkAZAjJAAACAAD8////AQAAAAAAAAAAAAAAAAAAABjf8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ockAraZUd5kMAACYockAVA4hZ1QOZwAAAAAAXk7FbpkMm///////gBUAAAqbCgDcG2AYAAAAAFQOZ///////gBUAACFnAQDADXYKAAAAAJw9pXZ5RFJ3VA4hZ1SbPxgBAAAA/////wAAAAB4dCceBKbJAAAAAAB4dCceAAA0GIpEUnfADXYKVA4hZwEAAABUmz8YeHQnHgAAAAAAAAAAVA5nAASmyQBUDmf//////4AVAAAhZwEAwA12CgAAAACOJFZ3VA4hZyiDiBgRAAAA/////wAAAAAQAAAAAwEAABkgAAAcAAABVA4hZ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2022-12-23T06:01:55Z</dcterms:modified>
</cp:coreProperties>
</file>